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5 5GS maintenance/WP/Sub-area WPs/Included in the RAN5 TDOC/"/>
    </mc:Choice>
  </mc:AlternateContent>
  <xr:revisionPtr revIDLastSave="0" documentId="8_{B56434F1-FDCF-43CE-8FA5-9E15BE9ECFDC}" xr6:coauthVersionLast="47" xr6:coauthVersionMax="47" xr10:uidLastSave="{00000000-0000-0000-0000-000000000000}"/>
  <bookViews>
    <workbookView xWindow="-120" yWindow="-120" windowWidth="38640" windowHeight="21240" xr2:uid="{00000000-000D-0000-FFFF-FFFF00000000}"/>
  </bookViews>
  <sheets>
    <sheet name="Summary" sheetId="8" r:id="rId1"/>
    <sheet name="WP" sheetId="1" r:id="rId2"/>
    <sheet name="Sheet1" sheetId="9" r:id="rId3"/>
  </sheets>
  <externalReferences>
    <externalReference r:id="rId4"/>
  </externalReferences>
  <definedNames>
    <definedName name="_xlnm._FilterDatabase" localSheetId="1" hidden="1">WP!$A$4:$P$46</definedName>
    <definedName name="InputBWClassesRange">'[1]Create CA TCL'!$E$5,'[1]Create CA TCL'!$H$5,'[1]Create CA TCL'!$K$5,'[1]Create CA TCL'!$N$5,'[1]Create CA TCL'!$Q$5,'[1]Create CA TCL'!$E$8,'[1]Create CA TCL'!$H$8,'[1]Create CA TCL'!$K$8</definedName>
    <definedName name="ShowAllRange">[1]Data!#REF!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 r="P6" i="1" a="1"/>
  <c r="P6" i="1"/>
  <c r="O6" i="1" a="1"/>
  <c r="O6" i="1"/>
  <c r="N6" i="1" a="1"/>
  <c r="N6" i="1"/>
  <c r="E11" i="8" a="1"/>
  <c r="E11" i="8"/>
  <c r="D11" i="8" a="1"/>
  <c r="D11" i="8"/>
  <c r="B11" i="8"/>
  <c r="D5" i="8"/>
  <c r="B5"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rFont val="Tahoma"/>
            <charset val="134"/>
          </rPr>
          <t xml:space="preserve"> Y = the WP Pitem is a test case.</t>
        </r>
      </text>
    </comment>
    <comment ref="L4" authorId="0" shapeId="0" xr:uid="{00000000-0006-0000-0100-000003000000}">
      <text>
        <r>
          <rPr>
            <sz val="9"/>
            <rFont val="Tahoma"/>
            <charset val="134"/>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<sst xmlns="http://schemas.openxmlformats.org/spreadsheetml/2006/main" count="332" uniqueCount="171">
  <si>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</si>
  <si>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</si>
  <si>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</si>
  <si>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</si>
  <si>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</si>
  <si>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</si>
  <si>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</si>
  <si>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</si>
  <si>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</si>
  <si>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</si>
  <si>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</si>
  <si>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</si>
  <si>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</si>
  <si>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</si>
  <si>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</si>
  <si>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</si>
  <si>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</si>
  <si>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</si>
  <si>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Calibri"/>
        <charset val="134"/>
        <scheme val="minor"/>
      </rPr>
      <t xml:space="preserve">This work plan section covers NE-DC protocol test cases to be completed under maintenace and WI codes: TEI15_Test, 5GS_NR_LTE-UEConTest. 
</t>
    </r>
    <r>
      <rPr>
        <b/>
        <sz val="12"/>
        <color rgb="FFFF0000"/>
        <rFont val="Calibri"/>
        <charset val="134"/>
        <scheme val="minor"/>
      </rPr>
      <t>Note 1: NE-DC in Rel-15 is limited to FR1. FR2 and FR1+FR2 column is included to indicate the status for configurations introduced after Rel-.15.</t>
    </r>
  </si>
  <si>
    <t>WP Resp:</t>
  </si>
  <si>
    <t>Luting Kong, CMCC</t>
  </si>
  <si>
    <t>kongluting@chinamobile.com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</si>
  <si>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</si>
  <si>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</si>
  <si>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</si>
  <si>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</si>
  <si>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</si>
  <si>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</si>
  <si>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</si>
  <si>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</si>
  <si>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</si>
  <si>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</si>
  <si>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</si>
  <si>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</si>
  <si>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</si>
  <si>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</si>
  <si>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</si>
  <si>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RRC Connection Reconfiguration / Radio Bearer Addition, Modification and Release</t>
  </si>
  <si>
    <t/>
  </si>
  <si>
    <t>Y</t>
  </si>
  <si>
    <t>38.523-1</t>
  </si>
  <si>
    <t>8.2.2.2.3</t>
  </si>
  <si>
    <t>Split SRB Establishment and Release / NE-DC</t>
  </si>
  <si>
    <t>**** TP1: [TS 38,331:FFS; TS 36,331:FFS]_x000D_
WITH: UE in NR RRC_CONNECTED state with NE-DC_x000D_
WHEN:  UE receives an RRCReconfiguration message on SRB1 to configure split SRB1 and split SRB2 with PDCP duplication activated_x000D_
THEN:  UE configures the split SRBs and sends an RRCReconfigurationComplete message on split SRB1 with the PDCP PDU duplicated on the MCG and SCG path_x000D_
**** TP2: [TS 38,331:FFS; TS 36,331:FFS]_x000D_
WITH: UE in NR RRC_CONNECTED state with NE-DC and split SRB configured_x000D_
WHEN:  UE receives an RRCReconfiguration message on split SRB1 over the SCG path to release split SRB1 and split SRB2_x000D_
THEN:  UE releases split SRB1 and split SRB2 and sends an RRCReconfigurationComplete message on SRB1 over the MCG path_x000D_
**** TP3: [TS 38,331:FFS; TS 36,331:FFS]_x000D_
WITH: UE in NR RRC_CONNECTED state in NE-DC mode with split SRB1 and split SRB2 configured with PDCP duplication_x000D_
WHEN:  UE receives a CounterCheck on split SRB1 over the SCG path_x000D_
THEN:  UE replies with CounterCheckResponse on split SRB1 duplicated on the MCG and SCG path_x000D_
**** TP4: [TS 38,331:FFS; TS 36,331:FFS]_x000D_
WITH: UE in NR RRC_CONNECTED state in NE-DC mode with split SRB1 and split SRB2 configured with PDCP duplication_x000D_
WHEN:  UE receives a IDENTITY REQUEST on split SRB2 over the SCG path_x000D_
THEN:  UE replies with IDENTITY RESPONSE on split SRB2 duplicated on the MCG and SCG path</t>
  </si>
  <si>
    <t>ZTE</t>
  </si>
  <si>
    <t>RAN5#97 (Nov-22)</t>
  </si>
  <si>
    <t>R5-224048</t>
  </si>
  <si>
    <t>message contents FFS</t>
  </si>
  <si>
    <t>8.2.2.5.3</t>
  </si>
  <si>
    <t>PSCell addition, modification and release / Split DRB / NE-DC</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</si>
  <si>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</si>
  <si>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CMCC</t>
  </si>
  <si>
    <r>
      <rPr>
        <sz val="10"/>
        <rFont val="Calibri"/>
        <charset val="134"/>
        <scheme val="minor"/>
      </rPr>
      <t xml:space="preserve">R5-217814
</t>
    </r>
    <r>
      <rPr>
        <sz val="10"/>
        <color rgb="FFFF0000"/>
        <rFont val="Calibri"/>
        <charset val="134"/>
        <scheme val="minor"/>
      </rPr>
      <t>R5-224577</t>
    </r>
  </si>
  <si>
    <t>8.2.2.7.3</t>
  </si>
  <si>
    <t>Bearer Modification / Handling for bearer type change without security key change / NE-DC</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</si>
  <si>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</si>
  <si>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t>R5-225394</t>
  </si>
  <si>
    <t>8.2.2.8.3</t>
  </si>
  <si>
    <t>Bearer Modification / Handling for bearer type change with security key change / NE-DC</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</si>
  <si>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</si>
  <si>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R5-224050</t>
  </si>
  <si>
    <t>8.2.2.9.3</t>
  </si>
  <si>
    <t>Bearer Modification / Uplink data path / Split DRB Reconfiguration / NE-DC</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</si>
  <si>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</si>
  <si>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t>R5-224051</t>
  </si>
  <si>
    <t>Measurement configuration control and reporting / Handovers</t>
  </si>
  <si>
    <t>8.2.3.1.2</t>
  </si>
  <si>
    <t>Measurement configuration control and reporting / Inter-RAT measurements / Event B1 / Measurement of NR cells / NE-DC</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</si>
  <si>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</si>
  <si>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R5-225395</t>
  </si>
  <si>
    <t>FR2 Power levels issue</t>
  </si>
  <si>
    <t>8.2.3.2.2</t>
  </si>
  <si>
    <t>Measurement configuration control and reporting / Inter-RAT measurements / Event B1 / Measurement of NR cells / RSRQ based measurements / NE-DC</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</si>
  <si>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</si>
  <si>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t>R5-225396</t>
  </si>
  <si>
    <t>8.2.3.4.2</t>
  </si>
  <si>
    <r>
      <rPr>
        <sz val="10"/>
        <rFont val="Calibri"/>
        <charset val="134"/>
        <scheme val="minor"/>
      </rPr>
      <t xml:space="preserve">Measurement configuration control and reporting / Event A1 / Measurement of </t>
    </r>
    <r>
      <rPr>
        <sz val="10"/>
        <color rgb="FFFF0000"/>
        <rFont val="Calibri"/>
        <charset val="134"/>
        <scheme val="minor"/>
      </rPr>
      <t>E-UTRA</t>
    </r>
    <r>
      <rPr>
        <sz val="10"/>
        <rFont val="Calibri"/>
        <charset val="134"/>
        <scheme val="minor"/>
      </rPr>
      <t xml:space="preserve"> PSCell / NE-DC</t>
    </r>
  </si>
  <si>
    <r>
      <rPr>
        <sz val="10"/>
        <rFont val="Calibri"/>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color rgb="FFFF0000"/>
        <rFont val="Calibri"/>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</si>
  <si>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</si>
  <si>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</si>
  <si>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</si>
  <si>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r>
      <rPr>
        <sz val="10"/>
        <rFont val="Calibri"/>
        <charset val="134"/>
        <scheme val="minor"/>
      </rPr>
      <t xml:space="preserve">Measurement configuration control and reporting / Event A2 / Measurement of </t>
    </r>
    <r>
      <rPr>
        <sz val="10"/>
        <color rgb="FFFF0000"/>
        <rFont val="Calibri"/>
        <charset val="134"/>
        <scheme val="minor"/>
      </rPr>
      <t>E-UTRA</t>
    </r>
    <r>
      <rPr>
        <sz val="10"/>
        <rFont val="Calibri"/>
        <charset val="134"/>
        <scheme val="minor"/>
      </rPr>
      <t xml:space="preserve"> PSCell / NE-DC</t>
    </r>
  </si>
  <si>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</si>
  <si>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</si>
  <si>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</si>
  <si>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</si>
  <si>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</si>
  <si>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</si>
  <si>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r>
      <rPr>
        <sz val="10"/>
        <rFont val="Calibri"/>
        <charset val="134"/>
        <scheme val="minor"/>
      </rPr>
      <t xml:space="preserve">R5-221443
R5-223345
</t>
    </r>
    <r>
      <rPr>
        <sz val="10"/>
        <color rgb="FFFF0000"/>
        <rFont val="Calibri"/>
        <charset val="134"/>
        <scheme val="minor"/>
      </rPr>
      <t>R5-224598</t>
    </r>
  </si>
  <si>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</si>
  <si>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</si>
  <si>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</si>
  <si>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</si>
  <si>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</si>
  <si>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</si>
  <si>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</si>
  <si>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</si>
  <si>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</si>
  <si>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</si>
  <si>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</si>
  <si>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</si>
  <si>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</si>
  <si>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R5-225397</t>
  </si>
  <si>
    <t>8.2.3.7.2a</t>
  </si>
  <si>
    <t>Measurement configuration control and reporting / Event A4 / Measurement of Neighbor NR cell / Inter-frequency measurements / NE-DC</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</si>
  <si>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</si>
  <si>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R5-225398</t>
  </si>
  <si>
    <t>8.2.3.7.2b</t>
  </si>
  <si>
    <t>Measurement configuration control and reporting / Event A4 / Measurement of Neighbor NR cell / Inter-band measurements / NE-DC</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</si>
  <si>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</si>
  <si>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</si>
  <si>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</si>
  <si>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</si>
  <si>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</si>
  <si>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R5-225400</t>
  </si>
  <si>
    <t>8.2.3.8.2a</t>
  </si>
  <si>
    <t>Measurement configuration control and reporting / Event A5 / Measurement of Neighbor NR cell / Inter-frequency measurements / NE-DC</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</si>
  <si>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</si>
  <si>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R5-225401</t>
  </si>
  <si>
    <t>8.2.3.8.2b</t>
  </si>
  <si>
    <t>Measurement configuration control and reporting / Event A5 / Measurement of Neighbor NR cell / Inter-band measurements / NE-DC</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</si>
  <si>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</si>
  <si>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R5-225402</t>
  </si>
  <si>
    <t>8.2.3.12.2</t>
  </si>
  <si>
    <r>
      <rPr>
        <sz val="10"/>
        <rFont val="Calibri"/>
        <charset val="134"/>
        <scheme val="minor"/>
      </rPr>
      <t xml:space="preserve">Measurement configuration control and reporting / Inter-RAT measurements / Event B2 / Measurement of </t>
    </r>
    <r>
      <rPr>
        <sz val="10"/>
        <color rgb="FFFF0000"/>
        <rFont val="Calibri"/>
        <charset val="134"/>
        <scheme val="minor"/>
      </rPr>
      <t xml:space="preserve">E-UTRA </t>
    </r>
    <r>
      <rPr>
        <sz val="10"/>
        <rFont val="Calibri"/>
        <charset val="134"/>
        <scheme val="minor"/>
      </rPr>
      <t>cells / NE-DC</t>
    </r>
  </si>
  <si>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</si>
  <si>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</si>
  <si>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</si>
  <si>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</si>
  <si>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</si>
  <si>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t xml:space="preserve">NE-DC : TC to be drafted </t>
  </si>
  <si>
    <t>8.2.3.14.3</t>
  </si>
  <si>
    <t>SCG change with HO /mobilityControlInfoSCG / Split DRB / NE-DC</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</si>
  <si>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</si>
  <si>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t>8.2.3.17.3</t>
  </si>
  <si>
    <t>Measurement configuration control and reporting / SFTD / NE-DC</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</si>
  <si>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</si>
  <si>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Reconfiguration Failure / Radio link failure</t>
  </si>
  <si>
    <t>8.2.5.1.3</t>
  </si>
  <si>
    <t>Radio link failure / Random access problem / NE-DC</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</si>
  <si>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</si>
  <si>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</si>
  <si>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</si>
  <si>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</si>
  <si>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8.2.5.3.3</t>
  </si>
  <si>
    <t>Radio link failure / rlc-MaxNumRetx failure / NE-DC</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</si>
  <si>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</si>
  <si>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</si>
  <si>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</si>
  <si>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</si>
  <si>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</si>
  <si>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</si>
  <si>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</si>
  <si>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</si>
  <si>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</si>
  <si>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</si>
  <si>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</si>
  <si>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</si>
  <si>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</si>
  <si>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</si>
  <si>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</si>
  <si>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</si>
  <si>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</si>
  <si>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</si>
  <si>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</si>
  <si>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38,331:FFS]_x000D_
WITH: UE in NR RRC_CONNECTED state_x000D_
WHEN:  UE receives an RRCReconfiguration message with eutra-SCG IE to add an SCG and after 16ms receives an UL grant_x000D_
THEN:  UE successfully transmits RRCReconfigurationComplete message</t>
  </si>
  <si>
    <t>RRC resume</t>
  </si>
  <si>
    <t>8.2.7.3.1</t>
  </si>
  <si>
    <t>RRC Resume / NE-DC</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</si>
  <si>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</si>
  <si>
    <t>End of work plan items.  Note! Do not remove this row. Introduce new work plan rows/items above this 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</si>
</sst>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charset val="134"/>
      <scheme val="minor"/>
    </font>
    <font>
      <b/>
      <sz val="16"/>
      <color theme="1"/>
      <name val="Calibri"/>
      <charset val="134"/>
      <scheme val="minor"/>
    </font>
    <font>
      <sz val="12"/>
      <color theme="1"/>
      <name val="Calibri"/>
      <charset val="134"/>
      <scheme val="minor"/>
    </font>
    <font>
      <u/>
      <sz val="11"/>
      <color theme="10"/>
      <name val="Calibri"/>
      <charset val="134"/>
      <scheme val="minor"/>
    </font>
    <font>
      <b/>
      <sz val="11"/>
      <color theme="1"/>
      <name val="Calibri"/>
      <charset val="134"/>
      <scheme val="minor"/>
    </font>
    <font>
      <sz val="11"/>
      <color theme="0"/>
      <name val="Calibri"/>
      <charset val="134"/>
      <scheme val="minor"/>
    </font>
    <font>
      <b/>
      <sz val="20"/>
      <color theme="1"/>
      <name val="Calibri"/>
      <charset val="134"/>
      <scheme val="minor"/>
    </font>
    <font>
      <b/>
      <sz val="20"/>
      <color theme="0"/>
      <name val="Calibri"/>
      <charset val="134"/>
      <scheme val="minor"/>
    </font>
    <font>
      <b/>
      <sz val="14"/>
      <color theme="0"/>
      <name val="Calibri"/>
      <charset val="134"/>
      <scheme val="minor"/>
    </font>
    <font>
      <b/>
      <sz val="14"/>
      <name val="Calibri"/>
      <charset val="134"/>
      <scheme val="minor"/>
    </font>
    <font>
      <sz val="10"/>
      <name val="Calibri"/>
      <charset val="134"/>
      <scheme val="minor"/>
    </font>
    <font>
      <sz val="11"/>
      <name val="Calibri"/>
      <charset val="134"/>
      <scheme val="minor"/>
    </font>
    <font>
      <sz val="10"/>
      <name val="Calibri"/>
      <charset val="134"/>
    </font>
    <font>
      <sz val="10"/>
      <color rgb="FFFF0000"/>
      <name val="Calibri"/>
      <charset val="134"/>
      <scheme val="minor"/>
    </font>
    <font>
      <sz val="10"/>
      <color theme="1"/>
      <name val="Calibri"/>
      <charset val="134"/>
      <scheme val="minor"/>
    </font>
    <font>
      <b/>
      <sz val="14"/>
      <color rgb="FFFF0000"/>
      <name val="Calibri"/>
      <charset val="134"/>
      <scheme val="minor"/>
    </font>
    <font>
      <b/>
      <sz val="11"/>
      <color indexed="8"/>
      <name val="Calibri"/>
      <charset val="134"/>
    </font>
    <font>
      <b/>
      <sz val="10"/>
      <color indexed="8"/>
      <name val="Calibri"/>
      <charset val="134"/>
    </font>
    <font>
      <b/>
      <sz val="10"/>
      <color theme="1"/>
      <name val="Calibri"/>
      <charset val="134"/>
      <scheme val="minor"/>
    </font>
    <font>
      <sz val="8"/>
      <color theme="1"/>
      <name val="Calibri"/>
      <charset val="134"/>
      <scheme val="minor"/>
    </font>
    <font>
      <sz val="8"/>
      <name val="Calibri"/>
      <charset val="134"/>
      <scheme val="minor"/>
    </font>
    <font>
      <sz val="8"/>
      <color theme="1"/>
      <name val="Arial"/>
      <charset val="134"/>
    </font>
    <font>
      <sz val="11"/>
      <color rgb="FFFF0000"/>
      <name val="Calibri"/>
      <charset val="134"/>
      <scheme val="minor"/>
    </font>
    <font>
      <sz val="8"/>
      <color theme="0" tint="-0.34998626667073579"/>
      <name val="Calibri"/>
      <charset val="134"/>
      <scheme val="minor"/>
    </font>
    <font>
      <sz val="8"/>
      <color theme="0"/>
      <name val="Calibri"/>
      <charset val="134"/>
      <scheme val="minor"/>
    </font>
    <font>
      <b/>
      <sz val="11"/>
      <color theme="0"/>
      <name val="Calibri"/>
      <charset val="134"/>
      <scheme val="minor"/>
    </font>
    <font>
      <sz val="11"/>
      <color theme="1"/>
      <name val="Arial"/>
      <charset val="134"/>
    </font>
    <font>
      <b/>
      <sz val="12"/>
      <color rgb="FFFF0000"/>
      <name val="Calibri"/>
      <charset val="134"/>
      <scheme val="minor"/>
    </font>
    <font>
      <strike/>
      <sz val="10"/>
      <color rgb="FFFF0000"/>
      <name val="Calibri"/>
      <charset val="134"/>
      <scheme val="minor"/>
    </font>
    <font>
      <sz val="9"/>
      <name val="Tahoma"/>
      <charset val="134"/>
    </font>
    <font>
      <b/>
      <sz val="9"/>
      <name val="Tahoma"/>
      <charset val="134"/>
    </font>
    <font>
      <sz val="11"/>
      <color theme="1"/>
      <name val="Calibri"/>
      <charset val="134"/>
      <scheme val="minor"/>
    </font>
  </fonts>
  <fills count="1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0070C0"/>
        <bgColor indexed="64"/>
      </patternFill>
    </fill>
    <fill>
      <patternFill patternType="solid">
        <fgColor theme="8" tint="0.39991454817346722"/>
        <bgColor indexed="64"/>
      </patternFill>
    </fill>
    <fill>
      <patternFill patternType="solid">
        <fgColor theme="4" tint="0.79992065187536243"/>
        <bgColor theme="4" tint="0.79992065187536243"/>
      </patternFill>
    </fill>
    <fill>
      <patternFill patternType="solid">
        <fgColor theme="0" tint="-0.249977111117893"/>
        <bgColor theme="4" tint="0.79992065187536243"/>
      </patternFill>
    </fill>
    <fill>
      <patternFill patternType="solid">
        <fgColor theme="0" tint="-0.34998626667073579"/>
        <bgColor indexed="64"/>
      </patternFill>
    </fill>
    <fill>
      <patternFill patternType="solid">
        <fgColor indexed="65"/>
        <bgColor indexed="64"/>
      </patternFill>
    </fill>
    <fill>
      <patternFill patternType="solid">
        <fgColor theme="0" tint="-0.14993743705557422"/>
        <bgColor indexed="64"/>
      </patternFill>
    </fill>
    <fill>
      <patternFill patternType="solid">
        <fgColor theme="0"/>
        <bgColor indexed="64"/>
      </patternFill>
    </fill>
    <fill>
      <patternFill patternType="solid">
        <fgColor theme="4"/>
        <bgColor theme="4"/>
      </patternFill>
    </fill>
    <fill>
      <patternFill patternType="solid">
        <fgColor theme="4" tint="0.39991454817346722"/>
        <bgColor theme="4"/>
      </patternFill>
    </fill>
    <fill>
      <patternFill patternType="solid">
        <fgColor rgb="FF00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3" fillId="0" borderId="0" applyNumberFormat="0" applyFill="0" applyBorder="0" applyAlignment="0" applyProtection="0"/>
    <xf numFmtId="0" fontId="31" fillId="0" borderId="0"/>
  </cellStyleXfs>
  <cellXfs count="143">
    <xf numFmtId="0" fontId="0" fillId="0" borderId="0" xfId="0"/>
    <xf numFmtId="0" fontId="0" fillId="0" borderId="0" xfId="0"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2" borderId="2" xfId="0" applyFont="1" applyFill="1" applyBorder="1" applyAlignment="1">
      <alignment horizontal="left" vertical="top"/>
    </xf>
    <xf numFmtId="0" fontId="0" fillId="0" borderId="2" xfId="0" applyFont="1" applyBorder="1" applyAlignment="1">
      <alignment horizontal="left" vertical="top"/>
    </xf>
    <xf numFmtId="0" fontId="0" fillId="0" borderId="3" xfId="0" applyFont="1" applyBorder="1" applyAlignment="1">
      <alignment horizontal="left" vertical="top"/>
    </xf>
    <xf numFmtId="0" fontId="0" fillId="2" borderId="4"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right" vertical="top" wrapText="1"/>
    </xf>
    <xf numFmtId="0" fontId="0" fillId="3" borderId="1" xfId="0" applyFont="1" applyFill="1" applyBorder="1" applyAlignment="1">
      <alignment horizontal="right" vertical="top"/>
    </xf>
    <xf numFmtId="0" fontId="2" fillId="3" borderId="6" xfId="0" applyFont="1" applyFill="1" applyBorder="1" applyAlignment="1">
      <alignment horizontal="right" vertical="top"/>
    </xf>
    <xf numFmtId="0" fontId="2" fillId="4" borderId="0"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5" fillId="2" borderId="10" xfId="0" applyFont="1" applyFill="1" applyBorder="1" applyAlignment="1">
      <alignment horizontal="left" vertical="top"/>
    </xf>
    <xf numFmtId="0" fontId="5" fillId="2" borderId="11" xfId="0" applyFont="1" applyFill="1" applyBorder="1" applyAlignment="1">
      <alignment horizontal="left" vertical="top"/>
    </xf>
    <xf numFmtId="0" fontId="5" fillId="2" borderId="9"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center" vertical="top"/>
    </xf>
    <xf numFmtId="0" fontId="11"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2" xfId="0" applyFont="1" applyBorder="1" applyAlignment="1">
      <alignment horizontal="center" vertical="top"/>
    </xf>
    <xf numFmtId="0" fontId="11" fillId="0" borderId="12" xfId="0" applyFont="1" applyBorder="1" applyAlignment="1">
      <alignment horizontal="center" vertical="top"/>
    </xf>
    <xf numFmtId="0" fontId="10" fillId="0" borderId="12" xfId="0" applyFont="1" applyBorder="1" applyAlignment="1">
      <alignment vertical="top"/>
    </xf>
    <xf numFmtId="0" fontId="9" fillId="6" borderId="12" xfId="0" applyFont="1" applyFill="1" applyBorder="1" applyAlignment="1">
      <alignment horizontal="left" vertical="top"/>
    </xf>
    <xf numFmtId="0" fontId="12" fillId="0" borderId="1" xfId="0" applyFont="1" applyBorder="1" applyAlignment="1">
      <alignment horizontal="left" vertical="top" wrapText="1"/>
    </xf>
    <xf numFmtId="0" fontId="11" fillId="0" borderId="2" xfId="0" applyFont="1" applyBorder="1" applyAlignment="1">
      <alignment horizontal="center" vertical="top"/>
    </xf>
    <xf numFmtId="0" fontId="10" fillId="0" borderId="12" xfId="0" applyFont="1" applyBorder="1" applyAlignment="1">
      <alignment horizontal="left" vertical="top"/>
    </xf>
    <xf numFmtId="0" fontId="13" fillId="0" borderId="1" xfId="0" applyFont="1" applyBorder="1" applyAlignment="1">
      <alignment horizontal="left" vertical="top" wrapText="1"/>
    </xf>
    <xf numFmtId="0" fontId="0" fillId="0" borderId="1" xfId="0" applyFont="1" applyFill="1" applyBorder="1" applyAlignment="1">
      <alignment horizontal="center" vertical="top"/>
    </xf>
    <xf numFmtId="0" fontId="14" fillId="0" borderId="1" xfId="0" applyFont="1" applyFill="1" applyBorder="1" applyAlignment="1">
      <alignment horizontal="left" vertical="top" wrapText="1"/>
    </xf>
    <xf numFmtId="0" fontId="14" fillId="0" borderId="1" xfId="0" applyFont="1" applyFill="1" applyBorder="1" applyAlignment="1">
      <alignment horizontal="left" vertical="top"/>
    </xf>
    <xf numFmtId="0" fontId="14" fillId="0" borderId="1" xfId="0" applyFont="1" applyFill="1" applyBorder="1" applyAlignment="1">
      <alignment vertical="top" wrapText="1"/>
    </xf>
    <xf numFmtId="0" fontId="14" fillId="0" borderId="1" xfId="0" applyFont="1" applyFill="1" applyBorder="1" applyAlignment="1">
      <alignment vertical="top"/>
    </xf>
    <xf numFmtId="0" fontId="14" fillId="0" borderId="1" xfId="0" applyFont="1" applyBorder="1" applyAlignment="1">
      <alignment horizontal="left" vertical="top" wrapText="1"/>
    </xf>
    <xf numFmtId="0" fontId="11" fillId="0" borderId="1" xfId="0" applyFont="1" applyFill="1" applyBorder="1" applyAlignment="1">
      <alignment horizontal="center" vertical="top"/>
    </xf>
    <xf numFmtId="0" fontId="10" fillId="0"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vertical="top" wrapText="1"/>
    </xf>
    <xf numFmtId="0" fontId="10" fillId="0" borderId="1" xfId="0" applyFont="1" applyFill="1" applyBorder="1" applyAlignment="1">
      <alignment vertical="top"/>
    </xf>
    <xf numFmtId="0" fontId="11" fillId="0" borderId="9" xfId="0" applyFont="1" applyBorder="1" applyAlignment="1">
      <alignment horizontal="center" vertical="top"/>
    </xf>
    <xf numFmtId="0" fontId="10" fillId="0" borderId="9" xfId="0" applyFont="1" applyBorder="1" applyAlignment="1">
      <alignment horizontal="left" vertical="top" wrapText="1"/>
    </xf>
    <xf numFmtId="0" fontId="10" fillId="0" borderId="4" xfId="0" applyFont="1" applyBorder="1" applyAlignment="1">
      <alignment horizontal="left" vertical="top"/>
    </xf>
    <xf numFmtId="0" fontId="10" fillId="0" borderId="4" xfId="0" applyFont="1" applyBorder="1" applyAlignment="1">
      <alignment vertical="top" wrapText="1"/>
    </xf>
    <xf numFmtId="0" fontId="10" fillId="0" borderId="4" xfId="0" applyFont="1" applyBorder="1" applyAlignment="1">
      <alignment vertical="top"/>
    </xf>
    <xf numFmtId="0" fontId="10" fillId="0" borderId="4" xfId="0" applyFont="1" applyBorder="1" applyAlignment="1">
      <alignment horizontal="left" vertical="top" wrapText="1"/>
    </xf>
    <xf numFmtId="0" fontId="15" fillId="6" borderId="3" xfId="0" applyFont="1" applyFill="1" applyBorder="1" applyAlignment="1">
      <alignment horizontal="left" vertical="top"/>
    </xf>
    <xf numFmtId="0" fontId="5" fillId="2" borderId="1" xfId="0" applyFont="1" applyFill="1" applyBorder="1" applyAlignment="1">
      <alignment horizontal="left" vertical="top"/>
    </xf>
    <xf numFmtId="0" fontId="5" fillId="2" borderId="4" xfId="0" applyFont="1" applyFill="1" applyBorder="1" applyAlignment="1">
      <alignment horizontal="left" vertical="top"/>
    </xf>
    <xf numFmtId="0" fontId="0" fillId="2" borderId="3" xfId="0" applyFont="1" applyFill="1" applyBorder="1" applyAlignment="1">
      <alignment horizontal="left" vertical="top"/>
    </xf>
    <xf numFmtId="0" fontId="17" fillId="8" borderId="1" xfId="0" applyFont="1" applyFill="1" applyBorder="1" applyAlignment="1">
      <alignment horizontal="center" textRotation="90" wrapText="1"/>
    </xf>
    <xf numFmtId="0" fontId="17" fillId="8" borderId="2" xfId="0" applyFont="1" applyFill="1" applyBorder="1" applyAlignment="1">
      <alignment horizontal="center" textRotation="90" wrapText="1"/>
    </xf>
    <xf numFmtId="0" fontId="0" fillId="9" borderId="14" xfId="0" applyFont="1" applyFill="1" applyBorder="1" applyAlignment="1">
      <alignment horizontal="center" vertical="top"/>
    </xf>
    <xf numFmtId="0" fontId="0" fillId="9" borderId="3"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2" borderId="0" xfId="0" applyFont="1" applyFill="1" applyBorder="1" applyAlignment="1">
      <alignment horizontal="left" vertical="top"/>
    </xf>
    <xf numFmtId="9" fontId="18" fillId="10" borderId="1" xfId="0" applyNumberFormat="1" applyFont="1" applyFill="1" applyBorder="1" applyAlignment="1">
      <alignment horizontal="center" vertical="top"/>
    </xf>
    <xf numFmtId="9" fontId="18" fillId="10"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9" fillId="2" borderId="8" xfId="0" applyFont="1" applyFill="1" applyBorder="1" applyAlignment="1">
      <alignment horizontal="left" vertical="top"/>
    </xf>
    <xf numFmtId="0" fontId="9" fillId="5" borderId="3" xfId="0" applyFont="1" applyFill="1" applyBorder="1" applyAlignment="1">
      <alignment horizontal="left" vertical="top"/>
    </xf>
    <xf numFmtId="0" fontId="20" fillId="11" borderId="15" xfId="0" applyFont="1" applyFill="1" applyBorder="1" applyAlignment="1">
      <alignment horizontal="left" vertical="top" wrapText="1"/>
    </xf>
    <xf numFmtId="0" fontId="0" fillId="2" borderId="16" xfId="0" applyFont="1" applyFill="1" applyBorder="1" applyAlignment="1">
      <alignment horizontal="left" vertical="top"/>
    </xf>
    <xf numFmtId="9" fontId="21" fillId="10" borderId="1" xfId="0" applyNumberFormat="1" applyFont="1" applyFill="1" applyBorder="1" applyAlignment="1">
      <alignment horizontal="center" vertical="top"/>
    </xf>
    <xf numFmtId="9" fontId="21" fillId="10" borderId="2" xfId="0" applyNumberFormat="1" applyFont="1" applyFill="1" applyBorder="1" applyAlignment="1">
      <alignment horizontal="center" vertical="top"/>
    </xf>
    <xf numFmtId="0" fontId="10" fillId="0" borderId="1" xfId="0" applyFont="1" applyBorder="1" applyAlignment="1">
      <alignment horizontal="left" vertical="top"/>
    </xf>
    <xf numFmtId="0" fontId="13" fillId="0" borderId="3" xfId="0" applyFont="1" applyBorder="1" applyAlignment="1">
      <alignment horizontal="left" vertical="top" wrapText="1"/>
    </xf>
    <xf numFmtId="0" fontId="10" fillId="0" borderId="3" xfId="0" applyFont="1" applyBorder="1" applyAlignment="1">
      <alignment horizontal="left" vertical="top" wrapText="1"/>
    </xf>
    <xf numFmtId="0" fontId="20" fillId="11" borderId="12" xfId="0" applyFont="1" applyFill="1" applyBorder="1" applyAlignment="1">
      <alignment horizontal="left" vertical="top" wrapText="1"/>
    </xf>
    <xf numFmtId="0" fontId="0" fillId="2" borderId="12" xfId="0" applyFont="1" applyFill="1" applyBorder="1" applyAlignment="1">
      <alignment horizontal="left" vertical="top"/>
    </xf>
    <xf numFmtId="9" fontId="21" fillId="10" borderId="3" xfId="0" applyNumberFormat="1" applyFont="1" applyFill="1" applyBorder="1" applyAlignment="1">
      <alignment horizontal="center" vertical="top"/>
    </xf>
    <xf numFmtId="0" fontId="11" fillId="0" borderId="4" xfId="0" applyFont="1" applyBorder="1" applyAlignment="1">
      <alignment wrapText="1"/>
    </xf>
    <xf numFmtId="0" fontId="22" fillId="0" borderId="4" xfId="0" applyFont="1" applyBorder="1" applyAlignment="1">
      <alignment wrapText="1"/>
    </xf>
    <xf numFmtId="0" fontId="10" fillId="0" borderId="3" xfId="0" applyFont="1" applyBorder="1" applyAlignment="1">
      <alignment vertical="top" wrapText="1"/>
    </xf>
    <xf numFmtId="0" fontId="14" fillId="0" borderId="15" xfId="0" applyFont="1" applyBorder="1" applyAlignment="1">
      <alignment horizontal="left" vertical="top" wrapText="1"/>
    </xf>
    <xf numFmtId="0" fontId="20" fillId="11" borderId="17" xfId="0" applyFont="1" applyFill="1" applyBorder="1" applyAlignment="1">
      <alignment horizontal="left" vertical="top" wrapText="1"/>
    </xf>
    <xf numFmtId="0" fontId="5" fillId="2" borderId="3" xfId="0" applyFont="1" applyFill="1" applyBorder="1" applyAlignment="1">
      <alignment horizontal="left" vertical="top"/>
    </xf>
    <xf numFmtId="0" fontId="19" fillId="2" borderId="3" xfId="0" applyFont="1" applyFill="1" applyBorder="1" applyAlignment="1">
      <alignment horizontal="left" vertical="top"/>
    </xf>
    <xf numFmtId="0" fontId="14" fillId="2" borderId="4" xfId="0" applyFont="1" applyFill="1" applyBorder="1" applyAlignment="1">
      <alignment horizontal="left" vertical="top"/>
    </xf>
    <xf numFmtId="0" fontId="23" fillId="2" borderId="4" xfId="0" applyFont="1" applyFill="1" applyBorder="1" applyAlignment="1">
      <alignment horizontal="left" vertical="top"/>
    </xf>
    <xf numFmtId="0" fontId="24" fillId="2" borderId="3" xfId="0" applyFont="1" applyFill="1" applyBorder="1" applyAlignment="1">
      <alignment horizontal="left" vertical="top"/>
    </xf>
    <xf numFmtId="0" fontId="19" fillId="2" borderId="9" xfId="0" applyFont="1" applyFill="1" applyBorder="1" applyAlignment="1">
      <alignment horizontal="left" vertical="top"/>
    </xf>
    <xf numFmtId="0" fontId="24" fillId="2" borderId="8" xfId="0" applyFont="1" applyFill="1" applyBorder="1" applyAlignment="1">
      <alignment horizontal="left" vertical="top"/>
    </xf>
    <xf numFmtId="0" fontId="9" fillId="5" borderId="4" xfId="0" applyFont="1" applyFill="1" applyBorder="1" applyAlignment="1">
      <alignment horizontal="left" vertical="top"/>
    </xf>
    <xf numFmtId="0" fontId="9" fillId="6" borderId="4" xfId="0" applyFont="1" applyFill="1" applyBorder="1" applyAlignment="1">
      <alignment horizontal="left" vertical="top"/>
    </xf>
    <xf numFmtId="0" fontId="19" fillId="2" borderId="17" xfId="0" applyFont="1" applyFill="1" applyBorder="1" applyAlignment="1">
      <alignment horizontal="left" vertical="top"/>
    </xf>
    <xf numFmtId="0" fontId="19" fillId="2" borderId="2" xfId="0" applyFont="1" applyFill="1" applyBorder="1" applyAlignment="1">
      <alignment horizontal="left" vertical="top"/>
    </xf>
    <xf numFmtId="0" fontId="9" fillId="6" borderId="17" xfId="0" applyFont="1" applyFill="1" applyBorder="1" applyAlignment="1">
      <alignment horizontal="left" vertical="top"/>
    </xf>
    <xf numFmtId="0" fontId="19" fillId="2" borderId="16" xfId="0" applyFont="1" applyFill="1" applyBorder="1" applyAlignment="1">
      <alignment horizontal="left" vertical="top"/>
    </xf>
    <xf numFmtId="0" fontId="19" fillId="2" borderId="4" xfId="0" applyFont="1" applyFill="1" applyBorder="1" applyAlignment="1">
      <alignment horizontal="left" vertical="top"/>
    </xf>
    <xf numFmtId="0" fontId="0" fillId="0" borderId="0" xfId="0" applyFont="1" applyBorder="1" applyAlignment="1">
      <alignment horizontal="left" vertical="top"/>
    </xf>
    <xf numFmtId="0" fontId="0" fillId="2" borderId="7" xfId="0" applyFont="1" applyFill="1" applyBorder="1" applyAlignment="1">
      <alignment horizontal="left" vertical="top"/>
    </xf>
    <xf numFmtId="0" fontId="0" fillId="12" borderId="0" xfId="0" applyFill="1"/>
    <xf numFmtId="0" fontId="0" fillId="0" borderId="0" xfId="0" applyBorder="1"/>
    <xf numFmtId="0" fontId="0" fillId="12" borderId="0" xfId="0" applyFill="1" applyBorder="1"/>
    <xf numFmtId="0" fontId="25" fillId="13" borderId="1" xfId="0" applyFont="1" applyFill="1" applyBorder="1" applyAlignment="1">
      <alignment horizontal="center" vertical="top" wrapText="1"/>
    </xf>
    <xf numFmtId="0" fontId="0" fillId="12" borderId="1" xfId="0" applyFill="1" applyBorder="1" applyAlignment="1">
      <alignment horizontal="center" vertical="center" wrapText="1"/>
    </xf>
    <xf numFmtId="0" fontId="25" fillId="13" borderId="2" xfId="0" applyFont="1" applyFill="1" applyBorder="1" applyAlignment="1">
      <alignment horizontal="center" vertical="top" wrapText="1"/>
    </xf>
    <xf numFmtId="9" fontId="26" fillId="10" borderId="15" xfId="0" applyNumberFormat="1" applyFont="1" applyFill="1" applyBorder="1" applyAlignment="1">
      <alignment horizontal="center" vertical="top"/>
    </xf>
    <xf numFmtId="0" fontId="25" fillId="14" borderId="1" xfId="0" applyFont="1" applyFill="1" applyBorder="1" applyAlignment="1">
      <alignment horizontal="center" vertical="top" wrapText="1"/>
    </xf>
    <xf numFmtId="0" fontId="25" fillId="13" borderId="1" xfId="0" applyFont="1" applyFill="1" applyBorder="1" applyAlignment="1">
      <alignment horizontal="center" vertical="center" wrapText="1"/>
    </xf>
    <xf numFmtId="0" fontId="0" fillId="0" borderId="1" xfId="0" applyBorder="1" applyAlignment="1">
      <alignment horizontal="center" vertical="center"/>
    </xf>
    <xf numFmtId="0" fontId="0" fillId="15" borderId="1" xfId="0" applyFill="1" applyBorder="1" applyAlignment="1">
      <alignment horizontal="center" vertical="center"/>
    </xf>
    <xf numFmtId="0" fontId="0" fillId="12" borderId="0" xfId="0" applyFill="1" applyAlignment="1">
      <alignment wrapText="1"/>
    </xf>
    <xf numFmtId="0" fontId="25" fillId="14" borderId="1" xfId="0" applyFont="1" applyFill="1" applyBorder="1" applyAlignment="1">
      <alignment horizontal="center" vertical="top" wrapText="1"/>
    </xf>
    <xf numFmtId="0" fontId="0"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12" borderId="0" xfId="0" applyFill="1" applyAlignment="1">
      <alignment horizontal="center"/>
    </xf>
    <xf numFmtId="0" fontId="1" fillId="12" borderId="0" xfId="0" applyFont="1" applyFill="1" applyAlignment="1">
      <alignment horizontal="center" vertical="top" wrapText="1"/>
    </xf>
    <xf numFmtId="0" fontId="8" fillId="13" borderId="2"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7" fillId="5" borderId="2" xfId="0" applyFont="1" applyFill="1" applyBorder="1" applyAlignment="1">
      <alignment horizontal="left" vertical="top"/>
    </xf>
    <xf numFmtId="0" fontId="7" fillId="5" borderId="3" xfId="0" applyFont="1" applyFill="1" applyBorder="1" applyAlignment="1">
      <alignment horizontal="left" vertical="top"/>
    </xf>
    <xf numFmtId="0" fontId="8" fillId="5" borderId="3"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7" xfId="0" applyFont="1" applyFill="1" applyBorder="1" applyAlignment="1">
      <alignment horizontal="left" vertical="top" textRotation="180"/>
    </xf>
    <xf numFmtId="0" fontId="13" fillId="7" borderId="8" xfId="0" applyFont="1" applyFill="1" applyBorder="1" applyAlignment="1">
      <alignment horizontal="center" wrapText="1"/>
    </xf>
    <xf numFmtId="0" fontId="13" fillId="7" borderId="8" xfId="0" applyFont="1" applyFill="1" applyBorder="1" applyAlignment="1">
      <alignment horizontal="center"/>
    </xf>
    <xf numFmtId="0" fontId="13" fillId="7" borderId="12" xfId="0" applyFont="1" applyFill="1" applyBorder="1" applyAlignment="1">
      <alignment horizontal="center"/>
    </xf>
    <xf numFmtId="0" fontId="1" fillId="4" borderId="5" xfId="0" applyFont="1" applyFill="1" applyBorder="1" applyAlignment="1">
      <alignment horizontal="left" vertical="top" wrapText="1"/>
    </xf>
    <xf numFmtId="0" fontId="1" fillId="4" borderId="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 applyFill="1" applyBorder="1" applyAlignment="1">
      <alignment horizontal="left" vertical="top" wrapText="1"/>
    </xf>
    <xf numFmtId="0" fontId="2" fillId="4" borderId="6" xfId="0" applyFont="1" applyFill="1" applyBorder="1" applyAlignment="1">
      <alignment horizontal="left" vertical="top" wrapText="1"/>
    </xf>
    <xf numFmtId="0" fontId="16" fillId="8" borderId="8" xfId="0" applyFont="1" applyFill="1" applyBorder="1" applyAlignment="1">
      <alignment horizontal="center" wrapText="1"/>
    </xf>
    <xf numFmtId="0" fontId="16" fillId="8" borderId="13" xfId="0" applyFont="1" applyFill="1" applyBorder="1" applyAlignment="1">
      <alignment horizontal="center" wrapText="1"/>
    </xf>
  </cellXfs>
  <cellStyles count="3">
    <cellStyle name="Hyperlink" xfId="1" builtinId="8"/>
    <cellStyle name="Normal" xfId="0" builtinId="0"/>
    <cellStyle name="Normal 2" xfId="2" xr:uid="{00000000-0005-0000-0000-00002A000000}"/>
  </cellStyles>
  <dxfs count="2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kongluting@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Z27"/>
  <sheetViews>
    <sheetView tabSelected="1" workbookViewId="0">
      <selection activeCell="G15" sqref="G15"/>
    </sheetView>
  </sheetViews>
  <sheetFormatPr defaultColWidth="9" defaultRowHeight="15"/>
  <cols>
    <col min="1" max="1" width="4.28515625" style="102" customWidth="1"/>
    <col min="2" max="2" width="20.85546875" style="103" customWidth="1"/>
    <col min="3" max="3" width="24.28515625" style="103" customWidth="1"/>
    <col min="4" max="4" width="11.140625" style="103" customWidth="1"/>
    <col min="5" max="5" width="10" style="103" customWidth="1"/>
    <col min="6" max="6" width="11" style="103" customWidth="1"/>
    <col min="7" max="7" width="10" style="103" customWidth="1"/>
    <col min="8" max="8" width="11.140625" style="103" customWidth="1"/>
    <col min="9" max="9" width="10" style="103" customWidth="1"/>
    <col min="10" max="10" width="11.28515625" style="103" customWidth="1"/>
    <col min="11" max="18" width="9.28515625" style="104" customWidth="1"/>
    <col min="19" max="19" width="5.7109375" style="102" customWidth="1"/>
    <col min="20" max="23" width="6.42578125" style="102" customWidth="1"/>
    <col min="24" max="26" width="6.5703125" customWidth="1"/>
    <col min="27" max="32" width="5.7109375" customWidth="1"/>
    <col min="33" max="34" width="5.28515625" customWidth="1"/>
    <col min="35" max="35" width="5.7109375" customWidth="1"/>
    <col min="36" max="36" width="5.28515625" customWidth="1"/>
  </cols>
  <sheetData>
    <row r="1" spans="1:26" s="102" customFormat="1">
      <c r="A1" s="118" t="s">
        <v>0</v>
      </c>
      <c r="B1" s="118"/>
      <c r="C1" s="118"/>
      <c r="D1" s="118"/>
      <c r="E1" s="118"/>
      <c r="F1" s="118"/>
      <c r="G1" s="118"/>
      <c r="H1" s="118"/>
      <c r="I1" s="118"/>
      <c r="J1" s="118"/>
      <c r="K1" s="118"/>
      <c r="L1" s="104"/>
      <c r="M1" s="104"/>
      <c r="N1" s="104"/>
      <c r="O1" s="104"/>
      <c r="P1" s="104"/>
      <c r="Q1" s="104"/>
      <c r="R1" s="104"/>
    </row>
    <row r="2" spans="1:26" s="102" customFormat="1" ht="30.6" customHeight="1">
      <c r="A2" s="119" t="str">
        <f>WP!B1</f>
        <v>Rel-15 5GS NE-DC Maintenance Workplan for protocol testing</v>
      </c>
      <c r="B2" s="119"/>
      <c r="C2" s="119"/>
      <c r="D2" s="119"/>
      <c r="E2" s="119"/>
      <c r="F2" s="119"/>
      <c r="G2" s="119"/>
      <c r="H2" s="119"/>
      <c r="I2" s="119"/>
      <c r="J2" s="119"/>
      <c r="K2" s="119"/>
      <c r="L2" s="104"/>
      <c r="M2" s="104"/>
      <c r="N2" s="104"/>
      <c r="O2" s="104"/>
      <c r="P2" s="104"/>
      <c r="Q2" s="104"/>
      <c r="R2" s="104"/>
      <c r="X2" s="113"/>
      <c r="Y2" s="113"/>
      <c r="Z2" s="113"/>
    </row>
    <row r="3" spans="1:26" s="102" customFormat="1" ht="19.149999999999999" customHeight="1">
      <c r="B3" s="104"/>
      <c r="C3" s="104"/>
      <c r="D3" s="120" t="s">
        <v>1</v>
      </c>
      <c r="E3" s="121"/>
      <c r="F3" s="122"/>
      <c r="G3" s="104"/>
      <c r="H3" s="104"/>
      <c r="I3" s="104"/>
      <c r="J3" s="104"/>
      <c r="K3" s="104"/>
      <c r="L3" s="104"/>
      <c r="M3" s="104"/>
      <c r="N3" s="104"/>
      <c r="O3" s="104"/>
      <c r="P3" s="104"/>
      <c r="Q3" s="104"/>
      <c r="R3" s="104"/>
    </row>
    <row r="4" spans="1:26" s="102" customFormat="1">
      <c r="B4" s="104"/>
      <c r="C4" s="104"/>
      <c r="D4" s="105" t="s">
        <v>2</v>
      </c>
      <c r="E4" s="105" t="s">
        <v>3</v>
      </c>
      <c r="F4" s="105" t="s">
        <v>4</v>
      </c>
      <c r="G4" s="104"/>
      <c r="H4" s="104"/>
      <c r="I4" s="104"/>
      <c r="J4" s="104"/>
      <c r="K4" s="104"/>
      <c r="L4" s="104"/>
      <c r="M4" s="104"/>
      <c r="N4" s="104"/>
      <c r="O4" s="104"/>
      <c r="P4" s="104"/>
      <c r="Q4" s="104"/>
      <c r="R4" s="104"/>
    </row>
    <row r="5" spans="1:26" s="102" customFormat="1" ht="13.5" customHeight="1">
      <c r="B5" s="106" t="str">
        <f>WP!B1</f>
        <v>Rel-15 5GS NE-DC Maintenance Workplan for protocol testing</v>
      </c>
      <c r="C5" s="107" t="s">
        <v>5</v>
      </c>
      <c r="D5" s="108">
        <f>WP!N6</f>
        <v>0.6064516129032258</v>
      </c>
      <c r="E5" s="115" t="s">
        <v>6</v>
      </c>
      <c r="F5" s="117"/>
      <c r="G5" s="104"/>
      <c r="H5" s="104"/>
      <c r="I5" s="104"/>
      <c r="J5" s="104"/>
      <c r="K5" s="104"/>
      <c r="L5" s="104"/>
      <c r="M5" s="104"/>
      <c r="N5" s="104"/>
      <c r="O5" s="104"/>
      <c r="P5" s="104"/>
      <c r="Q5" s="104"/>
      <c r="R5" s="104"/>
    </row>
    <row r="6" spans="1:26" s="102" customFormat="1">
      <c r="C6" s="104"/>
      <c r="D6" s="104"/>
      <c r="E6" s="104"/>
      <c r="F6" s="104"/>
      <c r="G6" s="104"/>
      <c r="H6" s="104"/>
      <c r="I6" s="104"/>
      <c r="J6" s="104"/>
      <c r="K6" s="104"/>
      <c r="L6" s="104"/>
      <c r="M6" s="104"/>
      <c r="N6" s="104"/>
      <c r="O6" s="104"/>
      <c r="P6" s="104"/>
      <c r="Q6" s="104"/>
      <c r="R6" s="104"/>
    </row>
    <row r="7" spans="1:26" s="102" customFormat="1">
      <c r="B7" s="104"/>
      <c r="C7" s="104"/>
      <c r="D7" s="104"/>
      <c r="E7" s="104"/>
      <c r="F7" s="104"/>
      <c r="G7" s="104"/>
      <c r="H7" s="104"/>
      <c r="I7" s="104"/>
      <c r="J7" s="104"/>
      <c r="K7" s="104"/>
      <c r="L7" s="104"/>
      <c r="M7" s="104"/>
      <c r="N7" s="104"/>
      <c r="O7" s="104"/>
      <c r="P7" s="104"/>
      <c r="Q7" s="104"/>
      <c r="R7" s="104"/>
    </row>
    <row r="8" spans="1:26" s="102" customFormat="1" ht="18" customHeight="1">
      <c r="B8" s="104"/>
      <c r="C8" s="104"/>
      <c r="D8" s="120" t="s">
        <v>7</v>
      </c>
      <c r="E8" s="121"/>
      <c r="F8" s="121"/>
      <c r="G8" s="121"/>
      <c r="H8" s="121"/>
      <c r="I8" s="122"/>
      <c r="J8" s="104"/>
      <c r="K8" s="104"/>
      <c r="L8" s="104"/>
      <c r="M8" s="104"/>
      <c r="N8" s="104"/>
      <c r="O8" s="104"/>
      <c r="P8" s="104"/>
      <c r="Q8" s="104"/>
    </row>
    <row r="9" spans="1:26" s="102" customFormat="1" ht="44.45" customHeight="1">
      <c r="B9" s="104"/>
      <c r="C9" s="104"/>
      <c r="D9" s="114" t="s">
        <v>8</v>
      </c>
      <c r="E9" s="114"/>
      <c r="F9" s="114" t="s">
        <v>9</v>
      </c>
      <c r="G9" s="114"/>
      <c r="H9" s="114" t="s">
        <v>10</v>
      </c>
      <c r="I9" s="114"/>
      <c r="J9" s="104"/>
      <c r="K9" s="104"/>
      <c r="L9" s="104"/>
      <c r="M9" s="104"/>
      <c r="N9" s="104"/>
      <c r="O9" s="104"/>
      <c r="P9" s="104"/>
      <c r="Q9" s="104"/>
    </row>
    <row r="10" spans="1:26" s="102" customFormat="1" ht="30">
      <c r="B10" s="104"/>
      <c r="C10" s="104"/>
      <c r="D10" s="109" t="s">
        <v>11</v>
      </c>
      <c r="E10" s="109" t="s">
        <v>12</v>
      </c>
      <c r="F10" s="109" t="s">
        <v>11</v>
      </c>
      <c r="G10" s="109" t="s">
        <v>12</v>
      </c>
      <c r="H10" s="109" t="s">
        <v>11</v>
      </c>
      <c r="I10" s="109" t="s">
        <v>12</v>
      </c>
      <c r="J10" s="104"/>
      <c r="K10" s="104"/>
      <c r="L10" s="104"/>
      <c r="M10" s="104"/>
      <c r="N10" s="104"/>
      <c r="O10" s="104"/>
      <c r="P10" s="104"/>
      <c r="Q10" s="104"/>
    </row>
    <row r="11" spans="1:26" s="102" customFormat="1" ht="60">
      <c r="B11" s="106" t="str">
        <f>WP!B1</f>
        <v>Rel-15 5GS NE-DC Maintenance Workplan for protocol testing</v>
      </c>
      <c r="C11" s="110" t="s">
        <v>5</v>
      </c>
      <c r="D11" s="111">
        <f t="array" ref="D11">SUMPRODUCT((WP!$B$9:$B$46="Y")*(WP!$L$9:$L$46=1)*(WP!$N$9:$N$46&lt;&gt;""))+SUMPRODUCT((WP!$B$9:$B$46="Y")*(WP!$L$9:$L$46&gt;1)*(WP!$N$9:$N$46&lt;&gt;"")*WP!$L$9:$L$46)</f>
        <v>31</v>
      </c>
      <c r="E11" s="112">
        <f t="array" ref="E11">SUMPRODUCT((WP!$B$9:$B$46="Y")*(WP!$L$9:$L$46=1)*(WP!$N$9:$N$46=100%))</f>
        <v>16</v>
      </c>
      <c r="F11" s="115" t="s">
        <v>6</v>
      </c>
      <c r="G11" s="116"/>
      <c r="H11" s="116"/>
      <c r="I11" s="117"/>
      <c r="J11" s="104"/>
      <c r="K11" s="104"/>
      <c r="L11" s="104"/>
      <c r="M11" s="104"/>
      <c r="N11" s="104"/>
      <c r="O11" s="104"/>
      <c r="P11" s="104"/>
      <c r="Q11" s="104"/>
    </row>
    <row r="12" spans="1:26" s="102" customFormat="1">
      <c r="B12" s="104"/>
      <c r="C12" s="104"/>
      <c r="D12" s="104"/>
      <c r="E12" s="104"/>
      <c r="F12" s="104"/>
      <c r="G12" s="104"/>
      <c r="H12" s="104"/>
      <c r="I12" s="104"/>
      <c r="J12" s="104"/>
      <c r="K12" s="104"/>
      <c r="L12" s="104"/>
      <c r="M12" s="104"/>
      <c r="N12" s="104"/>
      <c r="O12" s="104"/>
      <c r="P12" s="104"/>
      <c r="Q12" s="104"/>
      <c r="R12" s="104"/>
    </row>
    <row r="13" spans="1:26" s="102" customFormat="1">
      <c r="B13" s="104"/>
      <c r="C13" s="104"/>
      <c r="D13" s="104"/>
      <c r="E13" s="104"/>
      <c r="F13" s="104"/>
      <c r="G13" s="104"/>
      <c r="H13" s="104"/>
      <c r="I13" s="104"/>
      <c r="J13" s="104"/>
      <c r="K13" s="104"/>
      <c r="L13" s="104"/>
      <c r="M13" s="104"/>
      <c r="N13" s="104"/>
      <c r="O13" s="104"/>
      <c r="P13" s="104"/>
      <c r="Q13" s="104"/>
      <c r="R13" s="104"/>
    </row>
    <row r="14" spans="1:26" s="102" customFormat="1">
      <c r="B14" s="104"/>
      <c r="C14" s="104"/>
      <c r="D14" s="104"/>
      <c r="E14" s="104"/>
      <c r="F14" s="104"/>
      <c r="G14" s="104"/>
      <c r="H14" s="104"/>
      <c r="I14" s="104"/>
      <c r="J14" s="104"/>
      <c r="K14" s="104"/>
      <c r="L14" s="104"/>
      <c r="M14" s="104"/>
      <c r="N14" s="104"/>
      <c r="O14" s="104"/>
      <c r="P14" s="104"/>
      <c r="Q14" s="104"/>
      <c r="R14" s="104"/>
    </row>
    <row r="15" spans="1:26" s="102" customFormat="1">
      <c r="B15" s="104"/>
      <c r="C15" s="104"/>
      <c r="D15" s="104"/>
      <c r="E15" s="104"/>
      <c r="F15" s="104"/>
      <c r="G15" s="104"/>
      <c r="H15" s="104"/>
      <c r="I15" s="104"/>
      <c r="J15" s="104"/>
      <c r="K15" s="104"/>
      <c r="L15" s="104"/>
      <c r="M15" s="104"/>
      <c r="N15" s="104"/>
      <c r="O15" s="104"/>
      <c r="P15" s="104"/>
      <c r="Q15" s="104"/>
      <c r="R15" s="104"/>
    </row>
    <row r="16" spans="1:26" s="102" customFormat="1">
      <c r="B16" s="104"/>
      <c r="C16" s="104"/>
      <c r="D16" s="104"/>
      <c r="E16" s="104"/>
      <c r="F16" s="104"/>
      <c r="G16" s="104"/>
      <c r="H16" s="104"/>
      <c r="I16" s="104"/>
      <c r="J16" s="104"/>
      <c r="K16" s="104"/>
      <c r="L16" s="104"/>
      <c r="M16" s="104"/>
      <c r="N16" s="104"/>
      <c r="O16" s="104"/>
      <c r="P16" s="104"/>
      <c r="Q16" s="104"/>
      <c r="R16" s="104"/>
    </row>
    <row r="17" spans="2:10">
      <c r="B17" s="104"/>
      <c r="C17" s="104"/>
      <c r="D17" s="104"/>
      <c r="E17" s="104"/>
      <c r="F17" s="104"/>
      <c r="G17" s="104"/>
      <c r="H17" s="104"/>
      <c r="I17" s="104"/>
      <c r="J17" s="104"/>
    </row>
    <row r="18" spans="2:10">
      <c r="B18" s="104"/>
      <c r="C18" s="104"/>
      <c r="D18" s="104"/>
      <c r="E18" s="104"/>
      <c r="F18" s="104"/>
      <c r="G18" s="104"/>
      <c r="H18" s="104"/>
      <c r="I18" s="104"/>
      <c r="J18" s="104"/>
    </row>
    <row r="19" spans="2:10">
      <c r="B19" s="104"/>
      <c r="C19" s="104"/>
      <c r="D19" s="104"/>
      <c r="E19" s="104"/>
      <c r="F19" s="104"/>
      <c r="G19" s="104"/>
      <c r="H19" s="104"/>
      <c r="I19" s="104"/>
      <c r="J19" s="104"/>
    </row>
    <row r="20" spans="2:10">
      <c r="B20" s="104"/>
      <c r="C20" s="104"/>
      <c r="D20" s="104"/>
      <c r="E20" s="104"/>
      <c r="F20" s="104"/>
      <c r="G20" s="104"/>
      <c r="H20" s="104"/>
      <c r="I20" s="104"/>
      <c r="J20" s="104"/>
    </row>
    <row r="21" spans="2:10">
      <c r="B21" s="104"/>
      <c r="C21" s="104"/>
      <c r="D21" s="104"/>
      <c r="E21" s="104"/>
      <c r="F21" s="104"/>
      <c r="G21" s="104"/>
      <c r="H21" s="104"/>
      <c r="I21" s="104"/>
      <c r="J21" s="104"/>
    </row>
    <row r="22" spans="2:10">
      <c r="B22" s="104"/>
      <c r="C22" s="104"/>
      <c r="D22" s="104"/>
      <c r="E22" s="104"/>
      <c r="F22" s="104"/>
      <c r="G22" s="104"/>
      <c r="H22" s="104"/>
      <c r="I22" s="104"/>
      <c r="J22" s="104"/>
    </row>
    <row r="23" spans="2:10">
      <c r="B23" s="104"/>
      <c r="C23" s="104"/>
      <c r="D23" s="104"/>
      <c r="E23" s="104"/>
      <c r="F23" s="104"/>
      <c r="G23" s="104"/>
      <c r="H23" s="104"/>
      <c r="I23" s="104"/>
      <c r="J23" s="104"/>
    </row>
    <row r="24" spans="2:10">
      <c r="B24" s="104"/>
      <c r="C24" s="104"/>
      <c r="D24" s="104"/>
      <c r="E24" s="104"/>
      <c r="F24" s="104"/>
      <c r="G24" s="104"/>
      <c r="H24" s="104"/>
      <c r="I24" s="104"/>
      <c r="J24" s="104"/>
    </row>
    <row r="25" spans="2:10">
      <c r="B25" s="104"/>
      <c r="C25" s="104"/>
      <c r="D25" s="104"/>
      <c r="E25" s="104"/>
      <c r="F25" s="104"/>
      <c r="G25" s="104"/>
      <c r="H25" s="104"/>
      <c r="I25" s="104"/>
      <c r="J25" s="104"/>
    </row>
    <row r="26" spans="2:10">
      <c r="B26" s="104"/>
      <c r="C26" s="104"/>
      <c r="D26" s="104"/>
      <c r="E26" s="104"/>
      <c r="F26" s="104"/>
      <c r="G26" s="104"/>
      <c r="H26" s="104"/>
      <c r="I26" s="104"/>
      <c r="J26" s="104"/>
    </row>
    <row r="27" spans="2:10">
      <c r="B27" s="104"/>
      <c r="C27" s="104"/>
      <c r="D27" s="104"/>
      <c r="E27" s="104"/>
      <c r="F27" s="104"/>
      <c r="G27" s="104"/>
      <c r="H27" s="104"/>
      <c r="I27" s="104"/>
      <c r="J27" s="104"/>
    </row>
  </sheetData>
  <mergeCells count="9">
    <mergeCell ref="D9:E9"/>
    <mergeCell ref="F9:G9"/>
    <mergeCell ref="H9:I9"/>
    <mergeCell ref="F11:I11"/>
    <mergeCell ref="A1:K1"/>
    <mergeCell ref="A2:K2"/>
    <mergeCell ref="D3:F3"/>
    <mergeCell ref="E5:F5"/>
    <mergeCell ref="D8:I8"/>
  </mergeCells>
  <conditionalFormatting sqref="D5">
    <cfRule type="expression" dxfId="203" priority="1" stopIfTrue="1">
      <formula>D5=""</formula>
    </cfRule>
    <cfRule type="expression" dxfId="202" priority="2" stopIfTrue="1">
      <formula>D5&lt;=0</formula>
    </cfRule>
    <cfRule type="expression" dxfId="201" priority="3" stopIfTrue="1">
      <formula>D5&lt;1</formula>
    </cfRule>
    <cfRule type="expression" dxfId="200" priority="4">
      <formula>D5&gt;=1</formula>
    </cfRule>
  </conditionalFormatting>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R77"/>
  <sheetViews>
    <sheetView zoomScale="90" zoomScaleNormal="90" workbookViewId="0">
      <pane xSplit="5" ySplit="4" topLeftCell="G5" activePane="bottomRight" state="frozen"/>
      <selection pane="topRight"/>
      <selection pane="bottomLeft"/>
      <selection pane="bottomRight" activeCell="D14" sqref="D14"/>
    </sheetView>
  </sheetViews>
  <sheetFormatPr defaultColWidth="9.140625" defaultRowHeight="15" outlineLevelRow="2"/>
  <cols>
    <col min="1" max="1" width="4.28515625" style="3" customWidth="1"/>
    <col min="2" max="2" width="4" style="3" customWidth="1"/>
    <col min="3" max="3" width="10.5703125" style="3" customWidth="1"/>
    <col min="4" max="4" width="11.85546875" style="3" customWidth="1"/>
    <col min="5" max="5" width="34.140625" style="3" customWidth="1"/>
    <col min="6" max="6" width="44.42578125" style="3" customWidth="1"/>
    <col min="7" max="7" width="11.42578125" style="3" customWidth="1"/>
    <col min="8" max="8" width="18.85546875" style="4" customWidth="1"/>
    <col min="9" max="9" width="15.85546875" style="3" customWidth="1"/>
    <col min="10" max="10" width="13.7109375" style="3" customWidth="1"/>
    <col min="11" max="11" width="33.5703125" style="3" customWidth="1"/>
    <col min="12" max="12" width="3.85546875" style="3" customWidth="1"/>
    <col min="13" max="13" width="2.5703125" style="5" customWidth="1"/>
    <col min="14" max="14" width="4.85546875" style="6" customWidth="1"/>
    <col min="15" max="16" width="4.85546875" style="7" customWidth="1"/>
    <col min="17" max="17" width="0.28515625" style="8" customWidth="1"/>
    <col min="18" max="18" width="2.28515625" style="5" customWidth="1"/>
    <col min="19" max="16384" width="9.140625" style="9"/>
  </cols>
  <sheetData>
    <row r="1" spans="1:18" ht="21.75" customHeight="1">
      <c r="A1" s="10" t="s">
        <v>13</v>
      </c>
      <c r="B1" s="132" t="s">
        <v>14</v>
      </c>
      <c r="C1" s="133"/>
      <c r="D1" s="133"/>
      <c r="E1" s="133"/>
      <c r="F1" s="133"/>
      <c r="G1" s="133"/>
      <c r="H1" s="133"/>
      <c r="I1" s="133"/>
      <c r="J1" s="133"/>
      <c r="K1" s="133"/>
      <c r="L1" s="133"/>
      <c r="M1" s="58"/>
      <c r="N1" s="129" t="s">
        <v>15</v>
      </c>
      <c r="O1" s="130"/>
      <c r="P1" s="130"/>
      <c r="Q1" s="88"/>
      <c r="R1" s="126" t="s">
        <v>16</v>
      </c>
    </row>
    <row r="2" spans="1:18" ht="31.5" customHeight="1">
      <c r="A2" s="11" t="s">
        <v>17</v>
      </c>
      <c r="B2" s="134" t="s">
        <v>18</v>
      </c>
      <c r="C2" s="135"/>
      <c r="D2" s="135"/>
      <c r="E2" s="135"/>
      <c r="F2" s="135"/>
      <c r="G2" s="135"/>
      <c r="H2" s="135"/>
      <c r="I2" s="135"/>
      <c r="J2" s="135"/>
      <c r="K2" s="135"/>
      <c r="L2" s="135"/>
      <c r="M2" s="58"/>
      <c r="N2" s="131"/>
      <c r="O2" s="131"/>
      <c r="P2" s="131"/>
      <c r="Q2" s="88"/>
      <c r="R2" s="127"/>
    </row>
    <row r="3" spans="1:18" ht="21" customHeight="1">
      <c r="A3" s="12" t="s">
        <v>19</v>
      </c>
      <c r="B3" s="136" t="s">
        <v>20</v>
      </c>
      <c r="C3" s="137"/>
      <c r="D3" s="137"/>
      <c r="E3" s="138"/>
      <c r="F3" s="139" t="s">
        <v>21</v>
      </c>
      <c r="G3" s="140"/>
      <c r="H3" s="13"/>
      <c r="I3" s="13"/>
      <c r="J3" s="13"/>
      <c r="K3" s="13"/>
      <c r="L3" s="13"/>
      <c r="M3" s="58"/>
      <c r="N3" s="141" t="s">
        <v>22</v>
      </c>
      <c r="O3" s="141"/>
      <c r="P3" s="142"/>
      <c r="Q3" s="88"/>
      <c r="R3" s="127"/>
    </row>
    <row r="4" spans="1:18" ht="47.25" customHeight="1">
      <c r="A4" s="14" t="s">
        <v>23</v>
      </c>
      <c r="B4" s="14" t="s">
        <v>24</v>
      </c>
      <c r="C4" s="15" t="s">
        <v>25</v>
      </c>
      <c r="D4" s="15" t="s">
        <v>26</v>
      </c>
      <c r="E4" s="15" t="s">
        <v>27</v>
      </c>
      <c r="F4" s="15" t="s">
        <v>28</v>
      </c>
      <c r="G4" s="15" t="s">
        <v>29</v>
      </c>
      <c r="H4" s="15" t="s">
        <v>30</v>
      </c>
      <c r="I4" s="15" t="s">
        <v>31</v>
      </c>
      <c r="J4" s="15" t="s">
        <v>32</v>
      </c>
      <c r="K4" s="15" t="s">
        <v>33</v>
      </c>
      <c r="L4" s="14" t="s">
        <v>34</v>
      </c>
      <c r="M4" s="58"/>
      <c r="N4" s="59" t="s">
        <v>2</v>
      </c>
      <c r="O4" s="59" t="s">
        <v>3</v>
      </c>
      <c r="P4" s="60" t="s">
        <v>4</v>
      </c>
      <c r="R4" s="127"/>
    </row>
    <row r="5" spans="1:18" ht="15" customHeight="1" outlineLevel="1">
      <c r="A5" s="16"/>
      <c r="B5" s="16"/>
      <c r="C5" s="16"/>
      <c r="D5" s="16"/>
      <c r="E5" s="16"/>
      <c r="F5" s="16"/>
      <c r="G5" s="16"/>
      <c r="H5" s="17"/>
      <c r="I5" s="16"/>
      <c r="J5" s="16"/>
      <c r="K5" s="16"/>
      <c r="L5" s="16"/>
      <c r="M5" s="58"/>
      <c r="N5" s="61"/>
      <c r="O5" s="62"/>
      <c r="P5" s="62"/>
      <c r="R5" s="128"/>
    </row>
    <row r="6" spans="1:18" ht="18.75" customHeight="1" outlineLevel="1">
      <c r="A6" s="18"/>
      <c r="B6" s="18"/>
      <c r="C6" s="18"/>
      <c r="D6" s="18"/>
      <c r="E6" s="18"/>
      <c r="F6" s="18"/>
      <c r="G6" s="18"/>
      <c r="H6" s="19"/>
      <c r="I6" s="63"/>
      <c r="J6" s="64"/>
      <c r="K6" s="64"/>
      <c r="L6" s="64"/>
      <c r="M6" s="65"/>
      <c r="N6" s="66">
        <f t="array" ref="N6">IF(SUMPRODUCT(--(N$7:N$46&lt;&gt;""),$L$7:$L$46),SUMPRODUCT(--(N$7:N$46&lt;&gt;""),$L$7:$L$46,N$7:N$46)/SUMPRODUCT(--(N$7:N$46&lt;&gt;""),$L$7:$L$46),"")</f>
        <v>0.6064516129032258</v>
      </c>
      <c r="O6" s="66">
        <f t="array" ref="O6">IF(SUMPRODUCT(--(O$7:O$46&lt;&gt;""),$L$7:$L$46),SUMPRODUCT(--(O$7:O$46&lt;&gt;""),$L$7:$L$46,O$7:O$46)/SUMPRODUCT(--(O$7:O$46&lt;&gt;""),$L$7:$L$46),"")</f>
        <v>0.52068965517241395</v>
      </c>
      <c r="P6" s="67" t="str">
        <f t="array" ref="P6">IF(SUMPRODUCT(--(P$7:P$46&lt;&gt;""),$L$7:$L$46),SUMPRODUCT(--(P$7:P$46&lt;&gt;""),$L$7:$L$46,P$7:P$46)/SUMPRODUCT(--(P$7:P$46&lt;&gt;""),$L$7:$L$46),"")</f>
        <v/>
      </c>
      <c r="Q6" s="89"/>
      <c r="R6" s="90"/>
    </row>
    <row r="7" spans="1:18" ht="15" customHeight="1">
      <c r="A7" s="20" t="s">
        <v>35</v>
      </c>
      <c r="B7" s="21"/>
      <c r="C7" s="22"/>
      <c r="D7" s="22"/>
      <c r="E7" s="22"/>
      <c r="F7" s="22"/>
      <c r="G7" s="22"/>
      <c r="H7" s="22"/>
      <c r="I7" s="22"/>
      <c r="J7" s="22"/>
      <c r="K7" s="22"/>
      <c r="L7" s="22"/>
      <c r="M7" s="68"/>
      <c r="N7" s="69"/>
      <c r="O7" s="69"/>
      <c r="P7" s="69"/>
      <c r="Q7" s="91"/>
      <c r="R7" s="92"/>
    </row>
    <row r="8" spans="1:18" s="1" customFormat="1" ht="30" customHeight="1">
      <c r="A8" s="123" t="s">
        <v>36</v>
      </c>
      <c r="B8" s="124"/>
      <c r="C8" s="124"/>
      <c r="D8" s="124"/>
      <c r="E8" s="124"/>
      <c r="F8" s="124"/>
      <c r="G8" s="125" t="str">
        <f>"Responsible: "&amp;$B$3</f>
        <v>Responsible: Luting Kong, CMCC</v>
      </c>
      <c r="H8" s="125"/>
      <c r="I8" s="125"/>
      <c r="J8" s="125"/>
      <c r="K8" s="125"/>
      <c r="L8" s="125"/>
      <c r="M8" s="70"/>
      <c r="N8" s="70"/>
      <c r="O8" s="70"/>
      <c r="P8" s="70"/>
      <c r="Q8" s="93"/>
      <c r="R8" s="90"/>
    </row>
    <row r="9" spans="1:18" s="2" customFormat="1" ht="21" customHeight="1" outlineLevel="1">
      <c r="A9" s="23" t="s">
        <v>37</v>
      </c>
      <c r="B9" s="24"/>
      <c r="C9" s="24"/>
      <c r="D9" s="24"/>
      <c r="E9" s="24"/>
      <c r="F9" s="24"/>
      <c r="G9" s="24"/>
      <c r="H9" s="24" t="s">
        <v>38</v>
      </c>
      <c r="I9" s="24"/>
      <c r="J9" s="24"/>
      <c r="K9" s="24"/>
      <c r="L9" s="24"/>
      <c r="M9" s="24"/>
      <c r="N9" s="24"/>
      <c r="O9" s="24"/>
      <c r="P9" s="24"/>
      <c r="Q9" s="94"/>
      <c r="R9" s="5"/>
    </row>
    <row r="10" spans="1:18" ht="25.5" outlineLevel="2">
      <c r="A10" s="25">
        <v>274</v>
      </c>
      <c r="B10" s="26" t="s">
        <v>39</v>
      </c>
      <c r="C10" s="27" t="s">
        <v>40</v>
      </c>
      <c r="D10" s="27" t="s">
        <v>41</v>
      </c>
      <c r="E10" s="28" t="s">
        <v>42</v>
      </c>
      <c r="F10" s="29" t="s">
        <v>43</v>
      </c>
      <c r="G10" s="27" t="s">
        <v>44</v>
      </c>
      <c r="H10" s="27" t="s">
        <v>45</v>
      </c>
      <c r="I10" s="37" t="s">
        <v>46</v>
      </c>
      <c r="J10" s="27"/>
      <c r="K10" s="37" t="s">
        <v>47</v>
      </c>
      <c r="L10" s="71">
        <v>1</v>
      </c>
      <c r="M10" s="72"/>
      <c r="N10" s="73">
        <v>0.7</v>
      </c>
      <c r="O10" s="73">
        <v>0.7</v>
      </c>
      <c r="P10" s="74"/>
      <c r="Q10" s="95"/>
      <c r="R10" s="87"/>
    </row>
    <row r="11" spans="1:18" ht="25.5" outlineLevel="2">
      <c r="A11" s="25">
        <v>243</v>
      </c>
      <c r="B11" s="26" t="s">
        <v>39</v>
      </c>
      <c r="C11" s="27" t="s">
        <v>40</v>
      </c>
      <c r="D11" s="27" t="s">
        <v>48</v>
      </c>
      <c r="E11" s="28" t="s">
        <v>49</v>
      </c>
      <c r="F11" s="29" t="s">
        <v>50</v>
      </c>
      <c r="G11" s="27" t="s">
        <v>51</v>
      </c>
      <c r="H11" s="27" t="s">
        <v>45</v>
      </c>
      <c r="I11" s="27" t="s">
        <v>52</v>
      </c>
      <c r="J11" s="75"/>
      <c r="K11" s="27"/>
      <c r="L11" s="71">
        <v>1</v>
      </c>
      <c r="M11" s="72"/>
      <c r="N11" s="73">
        <v>1</v>
      </c>
      <c r="O11" s="73">
        <v>1</v>
      </c>
      <c r="P11" s="74"/>
      <c r="Q11" s="95"/>
      <c r="R11" s="87"/>
    </row>
    <row r="12" spans="1:18" ht="38.25" outlineLevel="2">
      <c r="A12" s="25">
        <v>244</v>
      </c>
      <c r="B12" s="26" t="s">
        <v>39</v>
      </c>
      <c r="C12" s="27" t="s">
        <v>40</v>
      </c>
      <c r="D12" s="27" t="s">
        <v>53</v>
      </c>
      <c r="E12" s="28" t="s">
        <v>54</v>
      </c>
      <c r="F12" s="29" t="s">
        <v>55</v>
      </c>
      <c r="G12" s="27" t="s">
        <v>44</v>
      </c>
      <c r="H12" s="27" t="s">
        <v>45</v>
      </c>
      <c r="I12" s="37" t="s">
        <v>56</v>
      </c>
      <c r="J12" s="27"/>
      <c r="K12" s="37" t="s">
        <v>47</v>
      </c>
      <c r="L12" s="71">
        <v>1</v>
      </c>
      <c r="M12" s="72"/>
      <c r="N12" s="73">
        <v>0.7</v>
      </c>
      <c r="O12" s="73">
        <v>0.7</v>
      </c>
      <c r="P12" s="74"/>
      <c r="Q12" s="95"/>
      <c r="R12" s="87"/>
    </row>
    <row r="13" spans="1:18" ht="30.95" customHeight="1" outlineLevel="2">
      <c r="A13" s="25">
        <v>245</v>
      </c>
      <c r="B13" s="26" t="s">
        <v>39</v>
      </c>
      <c r="C13" s="27" t="s">
        <v>40</v>
      </c>
      <c r="D13" s="27" t="s">
        <v>57</v>
      </c>
      <c r="E13" s="28" t="s">
        <v>58</v>
      </c>
      <c r="F13" s="29" t="s">
        <v>59</v>
      </c>
      <c r="G13" s="27" t="s">
        <v>44</v>
      </c>
      <c r="H13" s="27" t="s">
        <v>45</v>
      </c>
      <c r="I13" s="37" t="s">
        <v>60</v>
      </c>
      <c r="J13" s="27"/>
      <c r="K13" s="37" t="s">
        <v>47</v>
      </c>
      <c r="L13" s="71">
        <v>1</v>
      </c>
      <c r="M13" s="72"/>
      <c r="N13" s="73">
        <v>0.7</v>
      </c>
      <c r="O13" s="73">
        <v>0.7</v>
      </c>
      <c r="P13" s="74"/>
      <c r="Q13" s="95"/>
      <c r="R13" s="87"/>
    </row>
    <row r="14" spans="1:18" ht="25.5" outlineLevel="2">
      <c r="A14" s="30">
        <v>246</v>
      </c>
      <c r="B14" s="31" t="s">
        <v>39</v>
      </c>
      <c r="C14" s="27" t="s">
        <v>40</v>
      </c>
      <c r="D14" s="27" t="s">
        <v>61</v>
      </c>
      <c r="E14" s="28" t="s">
        <v>62</v>
      </c>
      <c r="F14" s="32" t="s">
        <v>63</v>
      </c>
      <c r="G14" s="27" t="s">
        <v>44</v>
      </c>
      <c r="H14" s="27" t="s">
        <v>45</v>
      </c>
      <c r="I14" s="76" t="s">
        <v>64</v>
      </c>
      <c r="J14" s="77"/>
      <c r="K14" s="37" t="s">
        <v>47</v>
      </c>
      <c r="L14" s="78">
        <v>1</v>
      </c>
      <c r="M14" s="79"/>
      <c r="N14" s="80">
        <v>0.7</v>
      </c>
      <c r="O14" s="80">
        <v>0.7</v>
      </c>
      <c r="P14" s="80"/>
      <c r="Q14" s="95"/>
      <c r="R14" s="87"/>
    </row>
    <row r="15" spans="1:18" s="2" customFormat="1" ht="21" customHeight="1" outlineLevel="1">
      <c r="A15" s="23" t="s">
        <v>65</v>
      </c>
      <c r="B15" s="33"/>
      <c r="C15" s="33"/>
      <c r="D15" s="33"/>
      <c r="E15" s="33"/>
      <c r="F15" s="33"/>
      <c r="G15" s="24"/>
      <c r="H15" s="24" t="s">
        <v>38</v>
      </c>
      <c r="I15" s="24"/>
      <c r="J15" s="24"/>
      <c r="K15" s="24"/>
      <c r="L15" s="24"/>
      <c r="M15" s="24"/>
      <c r="N15" s="24"/>
      <c r="O15" s="24"/>
      <c r="P15" s="24"/>
      <c r="Q15" s="94"/>
      <c r="R15" s="96"/>
    </row>
    <row r="16" spans="1:18" ht="51" outlineLevel="2">
      <c r="A16" s="26">
        <v>258</v>
      </c>
      <c r="B16" s="26" t="s">
        <v>39</v>
      </c>
      <c r="C16" s="27" t="s">
        <v>40</v>
      </c>
      <c r="D16" s="27" t="s">
        <v>66</v>
      </c>
      <c r="E16" s="28" t="s">
        <v>67</v>
      </c>
      <c r="F16" s="29" t="s">
        <v>68</v>
      </c>
      <c r="G16" s="27" t="s">
        <v>44</v>
      </c>
      <c r="H16" s="27" t="s">
        <v>45</v>
      </c>
      <c r="I16" s="37" t="s">
        <v>69</v>
      </c>
      <c r="J16" s="28"/>
      <c r="K16" s="37" t="s">
        <v>70</v>
      </c>
      <c r="L16" s="71">
        <v>1</v>
      </c>
      <c r="M16" s="72"/>
      <c r="N16" s="73">
        <v>1</v>
      </c>
      <c r="O16" s="73">
        <v>0.9</v>
      </c>
      <c r="P16" s="74"/>
      <c r="Q16" s="95"/>
      <c r="R16" s="96"/>
    </row>
    <row r="17" spans="1:18" ht="51" outlineLevel="2">
      <c r="A17" s="26">
        <v>259</v>
      </c>
      <c r="B17" s="26" t="s">
        <v>39</v>
      </c>
      <c r="C17" s="27" t="s">
        <v>40</v>
      </c>
      <c r="D17" s="27" t="s">
        <v>71</v>
      </c>
      <c r="E17" s="28" t="s">
        <v>72</v>
      </c>
      <c r="F17" s="29" t="s">
        <v>73</v>
      </c>
      <c r="G17" s="27" t="s">
        <v>44</v>
      </c>
      <c r="H17" s="27" t="s">
        <v>45</v>
      </c>
      <c r="I17" s="37" t="s">
        <v>74</v>
      </c>
      <c r="J17" s="81"/>
      <c r="K17" s="37" t="s">
        <v>70</v>
      </c>
      <c r="L17" s="71">
        <v>1</v>
      </c>
      <c r="M17" s="72"/>
      <c r="N17" s="73">
        <v>1</v>
      </c>
      <c r="O17" s="73">
        <v>0.9</v>
      </c>
      <c r="P17" s="74"/>
      <c r="Q17" s="95"/>
      <c r="R17" s="96"/>
    </row>
    <row r="18" spans="1:18" ht="35.1" customHeight="1" outlineLevel="2">
      <c r="A18" s="26">
        <v>247</v>
      </c>
      <c r="B18" s="26" t="s">
        <v>39</v>
      </c>
      <c r="C18" s="27" t="s">
        <v>40</v>
      </c>
      <c r="D18" s="27" t="s">
        <v>75</v>
      </c>
      <c r="E18" s="28" t="s">
        <v>76</v>
      </c>
      <c r="F18" s="28" t="s">
        <v>77</v>
      </c>
      <c r="G18" s="27" t="s">
        <v>51</v>
      </c>
      <c r="H18" s="27" t="s">
        <v>45</v>
      </c>
      <c r="I18" s="37" t="s">
        <v>78</v>
      </c>
      <c r="J18" s="28"/>
      <c r="K18" s="37" t="s">
        <v>79</v>
      </c>
      <c r="L18" s="71">
        <v>1</v>
      </c>
      <c r="M18" s="72"/>
      <c r="N18" s="73">
        <v>1</v>
      </c>
      <c r="O18" s="73"/>
      <c r="P18" s="74"/>
      <c r="Q18" s="95"/>
      <c r="R18" s="96"/>
    </row>
    <row r="19" spans="1:18" ht="35.1" customHeight="1" outlineLevel="2">
      <c r="A19" s="26">
        <v>248</v>
      </c>
      <c r="B19" s="26" t="s">
        <v>39</v>
      </c>
      <c r="C19" s="27" t="s">
        <v>40</v>
      </c>
      <c r="D19" s="27" t="s">
        <v>80</v>
      </c>
      <c r="E19" s="28" t="s">
        <v>81</v>
      </c>
      <c r="F19" s="28" t="s">
        <v>82</v>
      </c>
      <c r="G19" s="27" t="s">
        <v>51</v>
      </c>
      <c r="H19" s="27" t="s">
        <v>45</v>
      </c>
      <c r="I19" s="37" t="s">
        <v>83</v>
      </c>
      <c r="J19" s="28"/>
      <c r="K19" s="37" t="s">
        <v>79</v>
      </c>
      <c r="L19" s="71">
        <v>1</v>
      </c>
      <c r="M19" s="72"/>
      <c r="N19" s="73">
        <v>1</v>
      </c>
      <c r="O19" s="73"/>
      <c r="P19" s="74"/>
      <c r="Q19" s="95"/>
      <c r="R19" s="96"/>
    </row>
    <row r="20" spans="1:18" ht="225.95" customHeight="1" outlineLevel="2">
      <c r="A20" s="26">
        <v>249</v>
      </c>
      <c r="B20" s="26" t="s">
        <v>39</v>
      </c>
      <c r="C20" s="27" t="s">
        <v>40</v>
      </c>
      <c r="D20" s="27" t="s">
        <v>84</v>
      </c>
      <c r="E20" s="28" t="s">
        <v>85</v>
      </c>
      <c r="F20" s="28" t="s">
        <v>86</v>
      </c>
      <c r="G20" s="27" t="s">
        <v>51</v>
      </c>
      <c r="H20" s="27" t="s">
        <v>87</v>
      </c>
      <c r="I20" s="27" t="s">
        <v>88</v>
      </c>
      <c r="J20" s="28" t="s">
        <v>89</v>
      </c>
      <c r="K20" s="27" t="s">
        <v>90</v>
      </c>
      <c r="L20" s="71">
        <v>1</v>
      </c>
      <c r="M20" s="72"/>
      <c r="N20" s="73">
        <v>1</v>
      </c>
      <c r="O20" s="73">
        <v>0.8</v>
      </c>
      <c r="P20" s="74"/>
      <c r="Q20" s="95"/>
      <c r="R20" s="96"/>
    </row>
    <row r="21" spans="1:18" ht="63.75" outlineLevel="2">
      <c r="A21" s="26">
        <v>250</v>
      </c>
      <c r="B21" s="26" t="s">
        <v>39</v>
      </c>
      <c r="C21" s="27" t="s">
        <v>40</v>
      </c>
      <c r="D21" s="27" t="s">
        <v>91</v>
      </c>
      <c r="E21" s="28" t="s">
        <v>92</v>
      </c>
      <c r="F21" s="29" t="s">
        <v>93</v>
      </c>
      <c r="G21" s="27" t="s">
        <v>51</v>
      </c>
      <c r="H21" s="27" t="s">
        <v>87</v>
      </c>
      <c r="I21" s="27" t="s">
        <v>94</v>
      </c>
      <c r="J21" s="28" t="s">
        <v>89</v>
      </c>
      <c r="K21" s="27" t="s">
        <v>90</v>
      </c>
      <c r="L21" s="71">
        <v>1</v>
      </c>
      <c r="M21" s="72"/>
      <c r="N21" s="73">
        <v>1</v>
      </c>
      <c r="O21" s="73">
        <v>0.8</v>
      </c>
      <c r="P21" s="74"/>
      <c r="Q21" s="95"/>
      <c r="R21" s="96"/>
    </row>
    <row r="22" spans="1:18" ht="63.75" outlineLevel="2">
      <c r="A22" s="26">
        <v>251</v>
      </c>
      <c r="B22" s="26" t="s">
        <v>39</v>
      </c>
      <c r="C22" s="27" t="s">
        <v>40</v>
      </c>
      <c r="D22" s="27" t="s">
        <v>95</v>
      </c>
      <c r="E22" s="28" t="s">
        <v>96</v>
      </c>
      <c r="F22" s="29" t="s">
        <v>97</v>
      </c>
      <c r="G22" s="27" t="s">
        <v>51</v>
      </c>
      <c r="H22" s="27" t="s">
        <v>87</v>
      </c>
      <c r="I22" s="27" t="s">
        <v>98</v>
      </c>
      <c r="J22" s="28" t="s">
        <v>89</v>
      </c>
      <c r="K22" s="27" t="s">
        <v>90</v>
      </c>
      <c r="L22" s="71">
        <v>1</v>
      </c>
      <c r="M22" s="72"/>
      <c r="N22" s="73">
        <v>1</v>
      </c>
      <c r="O22" s="73">
        <v>0.8</v>
      </c>
      <c r="P22" s="74"/>
      <c r="Q22" s="95"/>
      <c r="R22" s="96"/>
    </row>
    <row r="23" spans="1:18" ht="51" outlineLevel="2">
      <c r="A23" s="26">
        <v>252</v>
      </c>
      <c r="B23" s="26" t="s">
        <v>39</v>
      </c>
      <c r="C23" s="27" t="s">
        <v>40</v>
      </c>
      <c r="D23" s="27" t="s">
        <v>99</v>
      </c>
      <c r="E23" s="28" t="s">
        <v>100</v>
      </c>
      <c r="F23" s="29" t="s">
        <v>101</v>
      </c>
      <c r="G23" s="27" t="s">
        <v>44</v>
      </c>
      <c r="H23" s="27" t="s">
        <v>45</v>
      </c>
      <c r="I23" s="37" t="s">
        <v>102</v>
      </c>
      <c r="J23" s="28"/>
      <c r="K23" s="37" t="s">
        <v>70</v>
      </c>
      <c r="L23" s="71">
        <v>1</v>
      </c>
      <c r="M23" s="72"/>
      <c r="N23" s="73">
        <v>1</v>
      </c>
      <c r="O23" s="73">
        <v>0.9</v>
      </c>
      <c r="P23" s="74"/>
      <c r="Q23" s="95"/>
      <c r="R23" s="96"/>
    </row>
    <row r="24" spans="1:18" ht="51" outlineLevel="2">
      <c r="A24" s="26">
        <v>253</v>
      </c>
      <c r="B24" s="26" t="s">
        <v>39</v>
      </c>
      <c r="C24" s="27" t="s">
        <v>40</v>
      </c>
      <c r="D24" s="27" t="s">
        <v>103</v>
      </c>
      <c r="E24" s="28" t="s">
        <v>104</v>
      </c>
      <c r="F24" s="29" t="s">
        <v>105</v>
      </c>
      <c r="G24" s="27" t="s">
        <v>44</v>
      </c>
      <c r="H24" s="27" t="s">
        <v>45</v>
      </c>
      <c r="I24" s="37" t="s">
        <v>106</v>
      </c>
      <c r="J24" s="28"/>
      <c r="K24" s="37" t="s">
        <v>70</v>
      </c>
      <c r="L24" s="71">
        <v>1</v>
      </c>
      <c r="M24" s="72"/>
      <c r="N24" s="73">
        <v>1</v>
      </c>
      <c r="O24" s="73">
        <v>0.9</v>
      </c>
      <c r="P24" s="74"/>
      <c r="Q24" s="95"/>
      <c r="R24" s="96"/>
    </row>
    <row r="25" spans="1:18" ht="51" outlineLevel="2">
      <c r="A25" s="26">
        <v>254</v>
      </c>
      <c r="B25" s="26" t="s">
        <v>39</v>
      </c>
      <c r="C25" s="27" t="s">
        <v>40</v>
      </c>
      <c r="D25" s="27" t="s">
        <v>107</v>
      </c>
      <c r="E25" s="28" t="s">
        <v>108</v>
      </c>
      <c r="F25" s="29" t="s">
        <v>109</v>
      </c>
      <c r="G25" s="27" t="s">
        <v>44</v>
      </c>
      <c r="H25" s="27" t="s">
        <v>45</v>
      </c>
      <c r="I25" s="37" t="s">
        <v>110</v>
      </c>
      <c r="J25" s="28"/>
      <c r="K25" s="37" t="s">
        <v>70</v>
      </c>
      <c r="L25" s="71">
        <v>1</v>
      </c>
      <c r="M25" s="72"/>
      <c r="N25" s="73">
        <v>1</v>
      </c>
      <c r="O25" s="73">
        <v>0.9</v>
      </c>
      <c r="P25" s="74"/>
      <c r="Q25" s="95"/>
      <c r="R25" s="96"/>
    </row>
    <row r="26" spans="1:18" ht="51" outlineLevel="2">
      <c r="A26" s="26">
        <v>255</v>
      </c>
      <c r="B26" s="26" t="s">
        <v>39</v>
      </c>
      <c r="C26" s="27" t="s">
        <v>40</v>
      </c>
      <c r="D26" s="27" t="s">
        <v>111</v>
      </c>
      <c r="E26" s="28" t="s">
        <v>112</v>
      </c>
      <c r="F26" s="29" t="s">
        <v>113</v>
      </c>
      <c r="G26" s="27" t="s">
        <v>44</v>
      </c>
      <c r="H26" s="27" t="s">
        <v>45</v>
      </c>
      <c r="I26" s="37" t="s">
        <v>114</v>
      </c>
      <c r="J26" s="28"/>
      <c r="K26" s="37" t="s">
        <v>70</v>
      </c>
      <c r="L26" s="71">
        <v>1</v>
      </c>
      <c r="M26" s="72"/>
      <c r="N26" s="73">
        <v>1</v>
      </c>
      <c r="O26" s="73">
        <v>0.9</v>
      </c>
      <c r="P26" s="74"/>
      <c r="Q26" s="95"/>
      <c r="R26" s="96"/>
    </row>
    <row r="27" spans="1:18" ht="51" outlineLevel="2">
      <c r="A27" s="26">
        <v>256</v>
      </c>
      <c r="B27" s="26" t="s">
        <v>39</v>
      </c>
      <c r="C27" s="27" t="s">
        <v>40</v>
      </c>
      <c r="D27" s="27" t="s">
        <v>115</v>
      </c>
      <c r="E27" s="28" t="s">
        <v>116</v>
      </c>
      <c r="F27" s="29" t="s">
        <v>117</v>
      </c>
      <c r="G27" s="27" t="s">
        <v>44</v>
      </c>
      <c r="H27" s="27" t="s">
        <v>45</v>
      </c>
      <c r="I27" s="37" t="s">
        <v>118</v>
      </c>
      <c r="J27" s="28"/>
      <c r="K27" s="37" t="s">
        <v>70</v>
      </c>
      <c r="L27" s="71">
        <v>1</v>
      </c>
      <c r="M27" s="72"/>
      <c r="N27" s="73">
        <v>1</v>
      </c>
      <c r="O27" s="73">
        <v>0.9</v>
      </c>
      <c r="P27" s="74"/>
      <c r="Q27" s="95"/>
      <c r="R27" s="96"/>
    </row>
    <row r="28" spans="1:18" ht="51" outlineLevel="2">
      <c r="A28" s="26">
        <v>257</v>
      </c>
      <c r="B28" s="26" t="s">
        <v>39</v>
      </c>
      <c r="C28" s="27" t="s">
        <v>40</v>
      </c>
      <c r="D28" s="27" t="s">
        <v>119</v>
      </c>
      <c r="E28" s="28" t="s">
        <v>120</v>
      </c>
      <c r="F28" s="29" t="s">
        <v>121</v>
      </c>
      <c r="G28" s="27" t="s">
        <v>44</v>
      </c>
      <c r="H28" s="27" t="s">
        <v>45</v>
      </c>
      <c r="I28" s="37" t="s">
        <v>122</v>
      </c>
      <c r="J28" s="28"/>
      <c r="K28" s="37" t="s">
        <v>70</v>
      </c>
      <c r="L28" s="71">
        <v>1</v>
      </c>
      <c r="M28" s="72"/>
      <c r="N28" s="73">
        <v>1</v>
      </c>
      <c r="O28" s="73">
        <v>0.9</v>
      </c>
      <c r="P28" s="74"/>
      <c r="Q28" s="95"/>
      <c r="R28" s="96"/>
    </row>
    <row r="29" spans="1:18" ht="27.95" customHeight="1" outlineLevel="2">
      <c r="A29" s="26">
        <v>260</v>
      </c>
      <c r="B29" s="26" t="s">
        <v>39</v>
      </c>
      <c r="C29" s="27" t="s">
        <v>40</v>
      </c>
      <c r="D29" s="34" t="s">
        <v>123</v>
      </c>
      <c r="E29" s="28" t="s">
        <v>124</v>
      </c>
      <c r="F29" s="28" t="s">
        <v>125</v>
      </c>
      <c r="G29" s="27" t="s">
        <v>51</v>
      </c>
      <c r="H29" s="27" t="s">
        <v>45</v>
      </c>
      <c r="I29" s="37" t="s">
        <v>126</v>
      </c>
      <c r="J29" s="82"/>
      <c r="K29" s="37" t="s">
        <v>70</v>
      </c>
      <c r="L29" s="71">
        <v>1</v>
      </c>
      <c r="M29" s="72"/>
      <c r="N29" s="73">
        <v>1</v>
      </c>
      <c r="O29" s="73">
        <v>0.9</v>
      </c>
      <c r="P29" s="74"/>
      <c r="Q29" s="95"/>
      <c r="R29" s="96"/>
    </row>
    <row r="30" spans="1:18" ht="38.25" outlineLevel="2">
      <c r="A30" s="26">
        <v>261</v>
      </c>
      <c r="B30" s="26" t="s">
        <v>39</v>
      </c>
      <c r="C30" s="27" t="s">
        <v>40</v>
      </c>
      <c r="D30" s="34" t="s">
        <v>127</v>
      </c>
      <c r="E30" s="28" t="s">
        <v>128</v>
      </c>
      <c r="F30" s="29" t="s">
        <v>129</v>
      </c>
      <c r="G30" s="27" t="s">
        <v>44</v>
      </c>
      <c r="H30" s="27" t="s">
        <v>45</v>
      </c>
      <c r="I30" s="27"/>
      <c r="J30" s="81"/>
      <c r="K30" s="27" t="s">
        <v>130</v>
      </c>
      <c r="L30" s="71">
        <v>1</v>
      </c>
      <c r="M30" s="72"/>
      <c r="N30" s="73">
        <v>0</v>
      </c>
      <c r="O30" s="73">
        <v>0</v>
      </c>
      <c r="P30" s="74"/>
      <c r="Q30" s="95"/>
      <c r="R30" s="96"/>
    </row>
    <row r="31" spans="1:18" ht="38.25" outlineLevel="2">
      <c r="A31" s="26">
        <v>262</v>
      </c>
      <c r="B31" s="26" t="s">
        <v>39</v>
      </c>
      <c r="C31" s="27" t="s">
        <v>40</v>
      </c>
      <c r="D31" s="34" t="s">
        <v>131</v>
      </c>
      <c r="E31" s="28" t="s">
        <v>132</v>
      </c>
      <c r="F31" s="29" t="s">
        <v>133</v>
      </c>
      <c r="G31" s="27" t="s">
        <v>44</v>
      </c>
      <c r="H31" s="27" t="s">
        <v>45</v>
      </c>
      <c r="I31" s="27"/>
      <c r="J31" s="27"/>
      <c r="K31" s="27" t="s">
        <v>130</v>
      </c>
      <c r="L31" s="71">
        <v>1</v>
      </c>
      <c r="M31" s="72"/>
      <c r="N31" s="73">
        <v>0</v>
      </c>
      <c r="O31" s="73">
        <v>0</v>
      </c>
      <c r="P31" s="74"/>
      <c r="Q31" s="95"/>
      <c r="R31" s="96"/>
    </row>
    <row r="32" spans="1:18" ht="25.5" outlineLevel="2">
      <c r="A32" s="35">
        <v>263</v>
      </c>
      <c r="B32" s="26" t="s">
        <v>39</v>
      </c>
      <c r="C32" s="27" t="s">
        <v>40</v>
      </c>
      <c r="D32" s="34" t="s">
        <v>134</v>
      </c>
      <c r="E32" s="28" t="s">
        <v>135</v>
      </c>
      <c r="F32" s="36" t="s">
        <v>136</v>
      </c>
      <c r="G32" s="27" t="s">
        <v>44</v>
      </c>
      <c r="H32" s="27" t="s">
        <v>45</v>
      </c>
      <c r="I32" s="77"/>
      <c r="J32" s="83"/>
      <c r="K32" s="27" t="s">
        <v>130</v>
      </c>
      <c r="L32" s="78">
        <v>1</v>
      </c>
      <c r="M32" s="79"/>
      <c r="N32" s="73">
        <v>0</v>
      </c>
      <c r="O32" s="73">
        <v>0</v>
      </c>
      <c r="P32" s="80"/>
      <c r="Q32" s="95"/>
      <c r="R32" s="96"/>
    </row>
    <row r="33" spans="1:18" s="2" customFormat="1" ht="21" customHeight="1" outlineLevel="1">
      <c r="A33" s="23" t="s">
        <v>137</v>
      </c>
      <c r="B33" s="33"/>
      <c r="C33" s="33"/>
      <c r="D33" s="33"/>
      <c r="E33" s="33"/>
      <c r="F33" s="33"/>
      <c r="G33" s="33"/>
      <c r="H33" s="33" t="s">
        <v>38</v>
      </c>
      <c r="I33" s="33"/>
      <c r="J33" s="33"/>
      <c r="K33" s="33"/>
      <c r="L33" s="33"/>
      <c r="M33" s="33"/>
      <c r="N33" s="33"/>
      <c r="O33" s="33"/>
      <c r="P33" s="33"/>
      <c r="Q33" s="97"/>
      <c r="R33" s="96"/>
    </row>
    <row r="34" spans="1:18" ht="25.5" outlineLevel="2">
      <c r="A34" s="25">
        <v>264</v>
      </c>
      <c r="B34" s="26" t="s">
        <v>39</v>
      </c>
      <c r="C34" s="27" t="s">
        <v>40</v>
      </c>
      <c r="D34" s="27" t="s">
        <v>138</v>
      </c>
      <c r="E34" s="28" t="s">
        <v>139</v>
      </c>
      <c r="F34" s="29" t="s">
        <v>140</v>
      </c>
      <c r="G34" s="27" t="s">
        <v>51</v>
      </c>
      <c r="H34" s="27" t="s">
        <v>45</v>
      </c>
      <c r="I34" s="27"/>
      <c r="J34" s="28"/>
      <c r="K34" s="27" t="s">
        <v>130</v>
      </c>
      <c r="L34" s="71">
        <v>1</v>
      </c>
      <c r="M34" s="72"/>
      <c r="N34" s="73">
        <v>0</v>
      </c>
      <c r="O34" s="73">
        <v>0</v>
      </c>
      <c r="P34" s="74"/>
      <c r="Q34" s="95"/>
      <c r="R34" s="87"/>
    </row>
    <row r="35" spans="1:18" ht="25.5" outlineLevel="2">
      <c r="A35" s="25">
        <v>265</v>
      </c>
      <c r="B35" s="26" t="s">
        <v>39</v>
      </c>
      <c r="C35" s="27" t="s">
        <v>40</v>
      </c>
      <c r="D35" s="27" t="s">
        <v>141</v>
      </c>
      <c r="E35" s="28" t="s">
        <v>142</v>
      </c>
      <c r="F35" s="29" t="s">
        <v>143</v>
      </c>
      <c r="G35" s="27" t="s">
        <v>51</v>
      </c>
      <c r="H35" s="27" t="s">
        <v>45</v>
      </c>
      <c r="I35" s="27"/>
      <c r="J35" s="28"/>
      <c r="K35" s="27" t="s">
        <v>130</v>
      </c>
      <c r="L35" s="71">
        <v>1</v>
      </c>
      <c r="M35" s="72"/>
      <c r="N35" s="73">
        <v>0</v>
      </c>
      <c r="O35" s="73">
        <v>0</v>
      </c>
      <c r="P35" s="74"/>
      <c r="Q35" s="95"/>
      <c r="R35" s="87"/>
    </row>
    <row r="36" spans="1:18" ht="38.25" outlineLevel="2">
      <c r="A36" s="25">
        <v>266</v>
      </c>
      <c r="B36" s="26" t="s">
        <v>39</v>
      </c>
      <c r="C36" s="27" t="s">
        <v>40</v>
      </c>
      <c r="D36" s="27" t="s">
        <v>144</v>
      </c>
      <c r="E36" s="28" t="s">
        <v>145</v>
      </c>
      <c r="F36" s="29" t="s">
        <v>146</v>
      </c>
      <c r="G36" s="27" t="s">
        <v>147</v>
      </c>
      <c r="H36" s="27" t="s">
        <v>87</v>
      </c>
      <c r="I36" s="27" t="s">
        <v>148</v>
      </c>
      <c r="J36" s="28"/>
      <c r="K36" s="27" t="s">
        <v>149</v>
      </c>
      <c r="L36" s="71">
        <v>1</v>
      </c>
      <c r="M36" s="72"/>
      <c r="N36" s="73">
        <v>1</v>
      </c>
      <c r="O36" s="73">
        <v>0.8</v>
      </c>
      <c r="P36" s="74"/>
      <c r="Q36" s="95"/>
      <c r="R36" s="87"/>
    </row>
    <row r="37" spans="1:18" ht="25.5" outlineLevel="2">
      <c r="A37" s="25">
        <v>267</v>
      </c>
      <c r="B37" s="26" t="s">
        <v>39</v>
      </c>
      <c r="C37" s="27" t="s">
        <v>40</v>
      </c>
      <c r="D37" s="27" t="s">
        <v>150</v>
      </c>
      <c r="E37" s="28" t="s">
        <v>151</v>
      </c>
      <c r="F37" s="29" t="s">
        <v>152</v>
      </c>
      <c r="G37" s="37" t="s">
        <v>51</v>
      </c>
      <c r="H37" s="27" t="s">
        <v>45</v>
      </c>
      <c r="I37" s="27"/>
      <c r="J37" s="28"/>
      <c r="K37" s="27" t="s">
        <v>130</v>
      </c>
      <c r="L37" s="71">
        <v>1</v>
      </c>
      <c r="M37" s="72"/>
      <c r="N37" s="73">
        <v>0</v>
      </c>
      <c r="O37" s="73">
        <v>0</v>
      </c>
      <c r="P37" s="74"/>
      <c r="Q37" s="95"/>
      <c r="R37" s="87"/>
    </row>
    <row r="38" spans="1:18" s="2" customFormat="1" ht="21" customHeight="1" outlineLevel="1">
      <c r="A38" s="23" t="s">
        <v>153</v>
      </c>
      <c r="B38" s="24"/>
      <c r="C38" s="24"/>
      <c r="D38" s="24"/>
      <c r="E38" s="24"/>
      <c r="F38" s="24"/>
      <c r="G38" s="24"/>
      <c r="H38" s="24" t="s">
        <v>38</v>
      </c>
      <c r="I38" s="24"/>
      <c r="J38" s="24"/>
      <c r="K38" s="24"/>
      <c r="L38" s="24"/>
      <c r="M38" s="24"/>
      <c r="N38" s="24"/>
      <c r="O38" s="24"/>
      <c r="P38" s="24"/>
      <c r="Q38" s="94"/>
      <c r="R38" s="90"/>
    </row>
    <row r="39" spans="1:18" ht="25.5" outlineLevel="2">
      <c r="A39" s="38"/>
      <c r="B39" s="38"/>
      <c r="C39" s="39" t="s">
        <v>40</v>
      </c>
      <c r="D39" s="40" t="s">
        <v>154</v>
      </c>
      <c r="E39" s="41" t="s">
        <v>155</v>
      </c>
      <c r="F39" s="42"/>
      <c r="G39" s="37" t="s">
        <v>44</v>
      </c>
      <c r="H39" s="43" t="s">
        <v>38</v>
      </c>
      <c r="I39" s="43"/>
      <c r="J39" s="43"/>
      <c r="K39" s="84"/>
      <c r="L39" s="71"/>
      <c r="M39" s="72"/>
      <c r="N39" s="73"/>
      <c r="O39" s="73"/>
      <c r="P39" s="74"/>
      <c r="Q39" s="95"/>
      <c r="R39" s="98"/>
    </row>
    <row r="40" spans="1:18" ht="25.5" outlineLevel="2">
      <c r="A40" s="44">
        <v>268</v>
      </c>
      <c r="B40" s="44" t="s">
        <v>39</v>
      </c>
      <c r="C40" s="45" t="s">
        <v>40</v>
      </c>
      <c r="D40" s="46" t="s">
        <v>156</v>
      </c>
      <c r="E40" s="47" t="s">
        <v>157</v>
      </c>
      <c r="F40" s="48" t="s">
        <v>158</v>
      </c>
      <c r="G40" s="37" t="s">
        <v>51</v>
      </c>
      <c r="H40" s="27" t="s">
        <v>45</v>
      </c>
      <c r="I40" s="27"/>
      <c r="J40" s="27"/>
      <c r="K40" s="27" t="s">
        <v>130</v>
      </c>
      <c r="L40" s="71">
        <v>1</v>
      </c>
      <c r="M40" s="72"/>
      <c r="N40" s="73">
        <v>0</v>
      </c>
      <c r="O40" s="73">
        <v>0</v>
      </c>
      <c r="P40" s="74"/>
      <c r="Q40" s="95"/>
      <c r="R40" s="98"/>
    </row>
    <row r="41" spans="1:18" ht="25.5" outlineLevel="2">
      <c r="A41" s="44">
        <v>269</v>
      </c>
      <c r="B41" s="44" t="s">
        <v>39</v>
      </c>
      <c r="C41" s="45" t="s">
        <v>40</v>
      </c>
      <c r="D41" s="46" t="s">
        <v>159</v>
      </c>
      <c r="E41" s="47" t="s">
        <v>160</v>
      </c>
      <c r="F41" s="48" t="s">
        <v>158</v>
      </c>
      <c r="G41" s="37" t="s">
        <v>51</v>
      </c>
      <c r="H41" s="27" t="s">
        <v>45</v>
      </c>
      <c r="I41" s="27"/>
      <c r="J41" s="27"/>
      <c r="K41" s="27" t="s">
        <v>130</v>
      </c>
      <c r="L41" s="71">
        <v>1</v>
      </c>
      <c r="M41" s="72"/>
      <c r="N41" s="73">
        <v>0</v>
      </c>
      <c r="O41" s="73">
        <v>0</v>
      </c>
      <c r="P41" s="74"/>
      <c r="Q41" s="95"/>
      <c r="R41" s="98"/>
    </row>
    <row r="42" spans="1:18" ht="25.5" outlineLevel="2">
      <c r="A42" s="44">
        <v>270</v>
      </c>
      <c r="B42" s="44" t="s">
        <v>39</v>
      </c>
      <c r="C42" s="45" t="s">
        <v>40</v>
      </c>
      <c r="D42" s="46" t="s">
        <v>161</v>
      </c>
      <c r="E42" s="47" t="s">
        <v>162</v>
      </c>
      <c r="F42" s="48" t="s">
        <v>158</v>
      </c>
      <c r="G42" s="37" t="s">
        <v>51</v>
      </c>
      <c r="H42" s="27" t="s">
        <v>45</v>
      </c>
      <c r="I42" s="27"/>
      <c r="J42" s="27"/>
      <c r="K42" s="27" t="s">
        <v>130</v>
      </c>
      <c r="L42" s="71">
        <v>1</v>
      </c>
      <c r="M42" s="72"/>
      <c r="N42" s="73">
        <v>0</v>
      </c>
      <c r="O42" s="73">
        <v>0</v>
      </c>
      <c r="P42" s="74"/>
      <c r="Q42" s="95"/>
      <c r="R42" s="98"/>
    </row>
    <row r="43" spans="1:18" outlineLevel="2">
      <c r="A43" s="26">
        <v>271</v>
      </c>
      <c r="B43" s="49" t="s">
        <v>39</v>
      </c>
      <c r="C43" s="50" t="s">
        <v>40</v>
      </c>
      <c r="D43" s="51" t="s">
        <v>163</v>
      </c>
      <c r="E43" s="52" t="s">
        <v>164</v>
      </c>
      <c r="F43" s="53" t="s">
        <v>165</v>
      </c>
      <c r="G43" s="54" t="s">
        <v>51</v>
      </c>
      <c r="H43" s="27" t="s">
        <v>45</v>
      </c>
      <c r="I43" s="54"/>
      <c r="J43" s="54"/>
      <c r="K43" s="27" t="s">
        <v>130</v>
      </c>
      <c r="L43" s="85">
        <v>1</v>
      </c>
      <c r="M43" s="79"/>
      <c r="N43" s="73">
        <v>0</v>
      </c>
      <c r="O43" s="73">
        <v>0</v>
      </c>
      <c r="P43" s="80"/>
      <c r="Q43" s="95"/>
      <c r="R43" s="98"/>
    </row>
    <row r="44" spans="1:18" s="2" customFormat="1" ht="21" customHeight="1" outlineLevel="1">
      <c r="A44" s="23" t="s">
        <v>166</v>
      </c>
      <c r="B44" s="55"/>
      <c r="C44" s="55"/>
      <c r="D44" s="24"/>
      <c r="E44" s="24"/>
      <c r="F44" s="24"/>
      <c r="G44" s="24"/>
      <c r="H44" s="24" t="s">
        <v>38</v>
      </c>
      <c r="I44" s="24"/>
      <c r="J44" s="24"/>
      <c r="K44" s="24"/>
      <c r="L44" s="24"/>
      <c r="M44" s="24"/>
      <c r="N44" s="24"/>
      <c r="O44" s="24"/>
      <c r="P44" s="24"/>
      <c r="Q44" s="94"/>
      <c r="R44" s="90"/>
    </row>
    <row r="45" spans="1:18" outlineLevel="2">
      <c r="A45" s="26">
        <v>272</v>
      </c>
      <c r="B45" s="49" t="s">
        <v>39</v>
      </c>
      <c r="C45" s="50" t="s">
        <v>40</v>
      </c>
      <c r="D45" s="51" t="s">
        <v>167</v>
      </c>
      <c r="E45" s="52" t="s">
        <v>168</v>
      </c>
      <c r="F45" s="53" t="s">
        <v>169</v>
      </c>
      <c r="G45" s="27" t="s">
        <v>44</v>
      </c>
      <c r="H45" s="27" t="s">
        <v>45</v>
      </c>
      <c r="I45" s="54"/>
      <c r="J45" s="54"/>
      <c r="K45" s="27" t="s">
        <v>130</v>
      </c>
      <c r="L45" s="85">
        <v>1</v>
      </c>
      <c r="M45" s="79"/>
      <c r="N45" s="73">
        <v>0</v>
      </c>
      <c r="O45" s="73">
        <v>0</v>
      </c>
      <c r="P45" s="80"/>
      <c r="Q45" s="95"/>
      <c r="R45" s="98"/>
    </row>
    <row r="46" spans="1:18">
      <c r="A46" s="56" t="s">
        <v>170</v>
      </c>
      <c r="B46" s="22"/>
      <c r="C46" s="22"/>
      <c r="D46" s="57"/>
      <c r="E46" s="57"/>
      <c r="F46" s="57"/>
      <c r="G46" s="57"/>
      <c r="H46" s="57"/>
      <c r="I46" s="57"/>
      <c r="J46" s="57"/>
      <c r="K46" s="57"/>
      <c r="L46" s="57"/>
      <c r="M46" s="86"/>
      <c r="N46" s="87"/>
      <c r="O46" s="87"/>
      <c r="P46" s="87"/>
      <c r="Q46" s="99"/>
      <c r="R46" s="98"/>
    </row>
    <row r="72" spans="1:18">
      <c r="A72" s="9"/>
      <c r="B72" s="9"/>
      <c r="C72" s="9"/>
      <c r="D72" s="9"/>
      <c r="E72" s="9"/>
      <c r="F72" s="9"/>
      <c r="G72" s="9"/>
      <c r="H72" s="9"/>
      <c r="I72" s="9"/>
      <c r="J72" s="9"/>
      <c r="K72" s="9"/>
      <c r="L72" s="9"/>
      <c r="M72" s="9"/>
      <c r="N72" s="100"/>
      <c r="O72" s="100"/>
      <c r="P72" s="100"/>
      <c r="Q72" s="9"/>
      <c r="R72" s="101"/>
    </row>
    <row r="73" spans="1:18">
      <c r="A73" s="9"/>
      <c r="B73" s="9"/>
      <c r="C73" s="9"/>
      <c r="D73" s="9"/>
      <c r="E73" s="9"/>
      <c r="F73" s="9"/>
      <c r="G73" s="9"/>
      <c r="H73" s="9"/>
      <c r="I73" s="9"/>
      <c r="J73" s="9"/>
      <c r="K73" s="9"/>
      <c r="L73" s="9"/>
      <c r="M73" s="9"/>
      <c r="N73" s="100"/>
      <c r="O73" s="100"/>
      <c r="P73" s="100"/>
      <c r="Q73" s="9"/>
      <c r="R73" s="58"/>
    </row>
    <row r="74" spans="1:18">
      <c r="A74" s="9"/>
      <c r="B74" s="9"/>
      <c r="C74" s="9"/>
      <c r="D74" s="9"/>
      <c r="E74" s="9"/>
      <c r="F74" s="9"/>
      <c r="G74" s="9"/>
      <c r="H74" s="9"/>
      <c r="I74" s="9"/>
      <c r="J74" s="9"/>
      <c r="K74" s="9"/>
      <c r="L74" s="9"/>
      <c r="M74" s="9"/>
      <c r="N74" s="100"/>
      <c r="O74" s="100"/>
      <c r="P74" s="100"/>
      <c r="Q74" s="9"/>
      <c r="R74" s="72"/>
    </row>
    <row r="77" spans="1:18">
      <c r="A77" s="9"/>
      <c r="B77" s="9"/>
      <c r="C77" s="9"/>
      <c r="D77" s="9"/>
      <c r="E77" s="9"/>
      <c r="F77" s="9"/>
      <c r="G77" s="9"/>
      <c r="H77" s="9"/>
      <c r="I77" s="9"/>
      <c r="J77" s="9"/>
      <c r="K77" s="9"/>
      <c r="L77" s="9"/>
      <c r="M77" s="9"/>
      <c r="N77" s="100"/>
      <c r="O77" s="100"/>
      <c r="P77" s="100"/>
      <c r="Q77" s="9"/>
    </row>
  </sheetData>
  <sheetProtection autoFilter="0"/>
  <protectedRanges>
    <protectedRange sqref="R39:R43 R45:R46 R16:R33" name="Range2_1_1"/>
  </protectedRanges>
  <autoFilter ref="A4:P46" xr:uid="{00000000-0009-0000-0000-000001000000}"/>
  <mergeCells count="9">
    <mergeCell ref="A8:F8"/>
    <mergeCell ref="G8:L8"/>
    <mergeCell ref="R1:R5"/>
    <mergeCell ref="N1:P2"/>
    <mergeCell ref="B1:L1"/>
    <mergeCell ref="B2:L2"/>
    <mergeCell ref="B3:E3"/>
    <mergeCell ref="F3:G3"/>
    <mergeCell ref="N3:P3"/>
  </mergeCells>
  <conditionalFormatting sqref="N6">
    <cfRule type="expression" dxfId="199" priority="1744" stopIfTrue="1">
      <formula>N6=""</formula>
    </cfRule>
    <cfRule type="expression" dxfId="198" priority="1745" stopIfTrue="1">
      <formula>N6&lt;=0</formula>
    </cfRule>
    <cfRule type="expression" dxfId="197" priority="1746" stopIfTrue="1">
      <formula>N6&lt;1</formula>
    </cfRule>
    <cfRule type="expression" dxfId="196" priority="1747">
      <formula>N6&gt;=1</formula>
    </cfRule>
    <cfRule type="expression" dxfId="195" priority="1748" stopIfTrue="1">
      <formula>N6=""</formula>
    </cfRule>
    <cfRule type="expression" dxfId="194" priority="1749" stopIfTrue="1">
      <formula>N6&lt;=0</formula>
    </cfRule>
    <cfRule type="expression" dxfId="193" priority="1750" stopIfTrue="1">
      <formula>N6&lt;1</formula>
    </cfRule>
    <cfRule type="expression" dxfId="192" priority="1751">
      <formula>N6&gt;=1</formula>
    </cfRule>
  </conditionalFormatting>
  <conditionalFormatting sqref="O6">
    <cfRule type="expression" dxfId="191" priority="1752" stopIfTrue="1">
      <formula>O6=""</formula>
    </cfRule>
    <cfRule type="expression" dxfId="190" priority="1753" stopIfTrue="1">
      <formula>O6&lt;=0</formula>
    </cfRule>
    <cfRule type="expression" dxfId="189" priority="1754" stopIfTrue="1">
      <formula>O6&lt;1</formula>
    </cfRule>
    <cfRule type="expression" dxfId="188" priority="1755">
      <formula>O6&gt;=1</formula>
    </cfRule>
    <cfRule type="expression" dxfId="187" priority="1756" stopIfTrue="1">
      <formula>O6=""</formula>
    </cfRule>
    <cfRule type="expression" dxfId="186" priority="1757" stopIfTrue="1">
      <formula>O6&lt;=0</formula>
    </cfRule>
    <cfRule type="expression" dxfId="185" priority="1758" stopIfTrue="1">
      <formula>O6&lt;1</formula>
    </cfRule>
    <cfRule type="expression" dxfId="184" priority="1759">
      <formula>O6&gt;=1</formula>
    </cfRule>
  </conditionalFormatting>
  <conditionalFormatting sqref="P6">
    <cfRule type="expression" dxfId="183" priority="1760" stopIfTrue="1">
      <formula>P6=""</formula>
    </cfRule>
    <cfRule type="expression" dxfId="182" priority="1761" stopIfTrue="1">
      <formula>P6&lt;=0</formula>
    </cfRule>
    <cfRule type="expression" dxfId="181" priority="1762" stopIfTrue="1">
      <formula>P6&lt;1</formula>
    </cfRule>
    <cfRule type="expression" dxfId="180" priority="1763">
      <formula>P6&gt;=1</formula>
    </cfRule>
    <cfRule type="expression" dxfId="179" priority="1764" stopIfTrue="1">
      <formula>P6=""</formula>
    </cfRule>
    <cfRule type="expression" dxfId="178" priority="1765" stopIfTrue="1">
      <formula>P6&lt;=0</formula>
    </cfRule>
    <cfRule type="expression" dxfId="177" priority="1766" stopIfTrue="1">
      <formula>P6&lt;1</formula>
    </cfRule>
    <cfRule type="expression" dxfId="176" priority="1767">
      <formula>P6&gt;=1</formula>
    </cfRule>
  </conditionalFormatting>
  <conditionalFormatting sqref="N10:O10">
    <cfRule type="expression" dxfId="175" priority="1458" stopIfTrue="1">
      <formula>N10=""</formula>
    </cfRule>
    <cfRule type="expression" dxfId="174" priority="1459" stopIfTrue="1">
      <formula>N10&lt;=0</formula>
    </cfRule>
    <cfRule type="expression" dxfId="173" priority="1460" stopIfTrue="1">
      <formula>N10&lt;1</formula>
    </cfRule>
    <cfRule type="expression" dxfId="172" priority="1461">
      <formula>N10&gt;=1</formula>
    </cfRule>
    <cfRule type="expression" dxfId="171" priority="1462" stopIfTrue="1">
      <formula>N10=""</formula>
    </cfRule>
    <cfRule type="expression" dxfId="170" priority="1463" stopIfTrue="1">
      <formula>N10&lt;=0</formula>
    </cfRule>
    <cfRule type="expression" dxfId="169" priority="1464" stopIfTrue="1">
      <formula>N10&lt;1</formula>
    </cfRule>
    <cfRule type="expression" dxfId="168" priority="1465">
      <formula>N10&gt;=1</formula>
    </cfRule>
  </conditionalFormatting>
  <conditionalFormatting sqref="N16:O16">
    <cfRule type="expression" dxfId="167" priority="1690" stopIfTrue="1">
      <formula>N16=""</formula>
    </cfRule>
    <cfRule type="expression" dxfId="166" priority="1691" stopIfTrue="1">
      <formula>N16&lt;=0</formula>
    </cfRule>
    <cfRule type="expression" dxfId="165" priority="1692" stopIfTrue="1">
      <formula>N16&lt;1</formula>
    </cfRule>
    <cfRule type="expression" dxfId="164" priority="1693">
      <formula>N16&gt;=1</formula>
    </cfRule>
  </conditionalFormatting>
  <conditionalFormatting sqref="N17:O17">
    <cfRule type="expression" dxfId="163" priority="1683" stopIfTrue="1">
      <formula>N17=""</formula>
    </cfRule>
    <cfRule type="expression" dxfId="162" priority="1684" stopIfTrue="1">
      <formula>N17&lt;=0</formula>
    </cfRule>
    <cfRule type="expression" dxfId="161" priority="1685" stopIfTrue="1">
      <formula>N17&lt;1</formula>
    </cfRule>
    <cfRule type="expression" dxfId="160" priority="1686">
      <formula>N17&gt;=1</formula>
    </cfRule>
  </conditionalFormatting>
  <conditionalFormatting sqref="N29:O29">
    <cfRule type="expression" dxfId="159" priority="1672" stopIfTrue="1">
      <formula>N29=""</formula>
    </cfRule>
    <cfRule type="expression" dxfId="158" priority="1673" stopIfTrue="1">
      <formula>N29&lt;=0</formula>
    </cfRule>
    <cfRule type="expression" dxfId="157" priority="1674" stopIfTrue="1">
      <formula>N29&lt;1</formula>
    </cfRule>
    <cfRule type="expression" dxfId="156" priority="1675">
      <formula>N29&gt;=1</formula>
    </cfRule>
    <cfRule type="expression" dxfId="155" priority="1676" stopIfTrue="1">
      <formula>N29=""</formula>
    </cfRule>
    <cfRule type="expression" dxfId="154" priority="1677" stopIfTrue="1">
      <formula>N29&lt;=0</formula>
    </cfRule>
    <cfRule type="expression" dxfId="153" priority="1678" stopIfTrue="1">
      <formula>N29&lt;1</formula>
    </cfRule>
    <cfRule type="expression" dxfId="152" priority="1679">
      <formula>N29&gt;=1</formula>
    </cfRule>
  </conditionalFormatting>
  <conditionalFormatting sqref="N30:O30">
    <cfRule type="expression" dxfId="151" priority="1661" stopIfTrue="1">
      <formula>N30=""</formula>
    </cfRule>
    <cfRule type="expression" dxfId="150" priority="1662" stopIfTrue="1">
      <formula>N30&lt;=0</formula>
    </cfRule>
    <cfRule type="expression" dxfId="149" priority="1663" stopIfTrue="1">
      <formula>N30&lt;1</formula>
    </cfRule>
    <cfRule type="expression" dxfId="148" priority="1664">
      <formula>N30&gt;=1</formula>
    </cfRule>
    <cfRule type="expression" dxfId="147" priority="1665" stopIfTrue="1">
      <formula>N30=""</formula>
    </cfRule>
    <cfRule type="expression" dxfId="146" priority="1666" stopIfTrue="1">
      <formula>N30&lt;=0</formula>
    </cfRule>
    <cfRule type="expression" dxfId="145" priority="1667" stopIfTrue="1">
      <formula>N30&lt;1</formula>
    </cfRule>
    <cfRule type="expression" dxfId="144" priority="1668">
      <formula>N30&gt;=1</formula>
    </cfRule>
  </conditionalFormatting>
  <conditionalFormatting sqref="N31:O31">
    <cfRule type="expression" dxfId="143" priority="1646" stopIfTrue="1">
      <formula>N31=""</formula>
    </cfRule>
    <cfRule type="expression" dxfId="142" priority="1647" stopIfTrue="1">
      <formula>N31&lt;=0</formula>
    </cfRule>
    <cfRule type="expression" dxfId="141" priority="1648" stopIfTrue="1">
      <formula>N31&lt;1</formula>
    </cfRule>
    <cfRule type="expression" dxfId="140" priority="1649">
      <formula>N31&gt;=1</formula>
    </cfRule>
    <cfRule type="expression" dxfId="139" priority="1650" stopIfTrue="1">
      <formula>N31=""</formula>
    </cfRule>
    <cfRule type="expression" dxfId="138" priority="1651" stopIfTrue="1">
      <formula>N31&lt;=0</formula>
    </cfRule>
    <cfRule type="expression" dxfId="137" priority="1652" stopIfTrue="1">
      <formula>N31&lt;1</formula>
    </cfRule>
    <cfRule type="expression" dxfId="136" priority="1653">
      <formula>N31&gt;=1</formula>
    </cfRule>
  </conditionalFormatting>
  <conditionalFormatting sqref="N32:O32">
    <cfRule type="expression" dxfId="135" priority="1631" stopIfTrue="1">
      <formula>N32=""</formula>
    </cfRule>
    <cfRule type="expression" dxfId="134" priority="1632" stopIfTrue="1">
      <formula>N32&lt;=0</formula>
    </cfRule>
    <cfRule type="expression" dxfId="133" priority="1633" stopIfTrue="1">
      <formula>N32&lt;1</formula>
    </cfRule>
    <cfRule type="expression" dxfId="132" priority="1634">
      <formula>N32&gt;=1</formula>
    </cfRule>
    <cfRule type="expression" dxfId="131" priority="1635" stopIfTrue="1">
      <formula>N32=""</formula>
    </cfRule>
    <cfRule type="expression" dxfId="130" priority="1636" stopIfTrue="1">
      <formula>N32&lt;=0</formula>
    </cfRule>
    <cfRule type="expression" dxfId="129" priority="1637" stopIfTrue="1">
      <formula>N32&lt;1</formula>
    </cfRule>
    <cfRule type="expression" dxfId="128" priority="1638">
      <formula>N32&gt;=1</formula>
    </cfRule>
  </conditionalFormatting>
  <conditionalFormatting sqref="P32">
    <cfRule type="expression" dxfId="127" priority="2377" stopIfTrue="1">
      <formula>P32=""</formula>
    </cfRule>
    <cfRule type="expression" dxfId="126" priority="2378" stopIfTrue="1">
      <formula>P32&lt;=0</formula>
    </cfRule>
    <cfRule type="expression" dxfId="125" priority="2379" stopIfTrue="1">
      <formula>P32&lt;1</formula>
    </cfRule>
    <cfRule type="expression" dxfId="124" priority="2380">
      <formula>P32&gt;=1</formula>
    </cfRule>
    <cfRule type="expression" dxfId="123" priority="2381" stopIfTrue="1">
      <formula>P32=""</formula>
    </cfRule>
    <cfRule type="expression" dxfId="122" priority="2382" stopIfTrue="1">
      <formula>P32&lt;=0</formula>
    </cfRule>
    <cfRule type="expression" dxfId="121" priority="2383" stopIfTrue="1">
      <formula>P32&lt;1</formula>
    </cfRule>
    <cfRule type="expression" dxfId="120" priority="2384">
      <formula>P32&gt;=1</formula>
    </cfRule>
  </conditionalFormatting>
  <conditionalFormatting sqref="N34:O34">
    <cfRule type="expression" dxfId="119" priority="1620" stopIfTrue="1">
      <formula>N34=""</formula>
    </cfRule>
    <cfRule type="expression" dxfId="118" priority="1621" stopIfTrue="1">
      <formula>N34&lt;=0</formula>
    </cfRule>
    <cfRule type="expression" dxfId="117" priority="1622" stopIfTrue="1">
      <formula>N34&lt;1</formula>
    </cfRule>
    <cfRule type="expression" dxfId="116" priority="1623">
      <formula>N34&gt;=1</formula>
    </cfRule>
    <cfRule type="expression" dxfId="115" priority="1624" stopIfTrue="1">
      <formula>N34=""</formula>
    </cfRule>
    <cfRule type="expression" dxfId="114" priority="1625" stopIfTrue="1">
      <formula>N34&lt;=0</formula>
    </cfRule>
    <cfRule type="expression" dxfId="113" priority="1626" stopIfTrue="1">
      <formula>N34&lt;1</formula>
    </cfRule>
    <cfRule type="expression" dxfId="112" priority="1627">
      <formula>N34&gt;=1</formula>
    </cfRule>
  </conditionalFormatting>
  <conditionalFormatting sqref="P34">
    <cfRule type="expression" dxfId="111" priority="2499" stopIfTrue="1">
      <formula>P34=""</formula>
    </cfRule>
    <cfRule type="expression" dxfId="110" priority="2500" stopIfTrue="1">
      <formula>P34&lt;=0</formula>
    </cfRule>
    <cfRule type="expression" dxfId="109" priority="2501" stopIfTrue="1">
      <formula>P34&lt;1</formula>
    </cfRule>
    <cfRule type="expression" dxfId="108" priority="2502">
      <formula>P34&gt;=1</formula>
    </cfRule>
  </conditionalFormatting>
  <conditionalFormatting sqref="N35:O35">
    <cfRule type="expression" dxfId="107" priority="1609" stopIfTrue="1">
      <formula>N35=""</formula>
    </cfRule>
    <cfRule type="expression" dxfId="106" priority="1610" stopIfTrue="1">
      <formula>N35&lt;=0</formula>
    </cfRule>
    <cfRule type="expression" dxfId="105" priority="1611" stopIfTrue="1">
      <formula>N35&lt;1</formula>
    </cfRule>
    <cfRule type="expression" dxfId="104" priority="1612">
      <formula>N35&gt;=1</formula>
    </cfRule>
    <cfRule type="expression" dxfId="103" priority="1613" stopIfTrue="1">
      <formula>N35=""</formula>
    </cfRule>
    <cfRule type="expression" dxfId="102" priority="1614" stopIfTrue="1">
      <formula>N35&lt;=0</formula>
    </cfRule>
    <cfRule type="expression" dxfId="101" priority="1615" stopIfTrue="1">
      <formula>N35&lt;1</formula>
    </cfRule>
    <cfRule type="expression" dxfId="100" priority="1616">
      <formula>N35&gt;=1</formula>
    </cfRule>
  </conditionalFormatting>
  <conditionalFormatting sqref="P35">
    <cfRule type="expression" dxfId="99" priority="2486" stopIfTrue="1">
      <formula>P35=""</formula>
    </cfRule>
    <cfRule type="expression" dxfId="98" priority="2487" stopIfTrue="1">
      <formula>P35&lt;=0</formula>
    </cfRule>
    <cfRule type="expression" dxfId="97" priority="2488" stopIfTrue="1">
      <formula>P35&lt;1</formula>
    </cfRule>
    <cfRule type="expression" dxfId="96" priority="2489">
      <formula>P35&gt;=1</formula>
    </cfRule>
  </conditionalFormatting>
  <conditionalFormatting sqref="N36:O36">
    <cfRule type="expression" dxfId="95" priority="1598" stopIfTrue="1">
      <formula>N36=""</formula>
    </cfRule>
    <cfRule type="expression" dxfId="94" priority="1599" stopIfTrue="1">
      <formula>N36&lt;=0</formula>
    </cfRule>
    <cfRule type="expression" dxfId="93" priority="1600" stopIfTrue="1">
      <formula>N36&lt;1</formula>
    </cfRule>
    <cfRule type="expression" dxfId="92" priority="1601">
      <formula>N36&gt;=1</formula>
    </cfRule>
    <cfRule type="expression" dxfId="91" priority="1602" stopIfTrue="1">
      <formula>N36=""</formula>
    </cfRule>
    <cfRule type="expression" dxfId="90" priority="1603" stopIfTrue="1">
      <formula>N36&lt;=0</formula>
    </cfRule>
    <cfRule type="expression" dxfId="89" priority="1604" stopIfTrue="1">
      <formula>N36&lt;1</formula>
    </cfRule>
    <cfRule type="expression" dxfId="88" priority="1605">
      <formula>N36&gt;=1</formula>
    </cfRule>
  </conditionalFormatting>
  <conditionalFormatting sqref="P36">
    <cfRule type="expression" dxfId="87" priority="2460" stopIfTrue="1">
      <formula>P36=""</formula>
    </cfRule>
    <cfRule type="expression" dxfId="86" priority="2461" stopIfTrue="1">
      <formula>P36&lt;=0</formula>
    </cfRule>
    <cfRule type="expression" dxfId="85" priority="2462" stopIfTrue="1">
      <formula>P36&lt;1</formula>
    </cfRule>
    <cfRule type="expression" dxfId="84" priority="2463">
      <formula>P36&gt;=1</formula>
    </cfRule>
  </conditionalFormatting>
  <conditionalFormatting sqref="N37:O37">
    <cfRule type="expression" dxfId="83" priority="1587" stopIfTrue="1">
      <formula>N37=""</formula>
    </cfRule>
    <cfRule type="expression" dxfId="82" priority="1588" stopIfTrue="1">
      <formula>N37&lt;=0</formula>
    </cfRule>
    <cfRule type="expression" dxfId="81" priority="1589" stopIfTrue="1">
      <formula>N37&lt;1</formula>
    </cfRule>
    <cfRule type="expression" dxfId="80" priority="1590">
      <formula>N37&gt;=1</formula>
    </cfRule>
    <cfRule type="expression" dxfId="79" priority="1591" stopIfTrue="1">
      <formula>N37=""</formula>
    </cfRule>
    <cfRule type="expression" dxfId="78" priority="1592" stopIfTrue="1">
      <formula>N37&lt;=0</formula>
    </cfRule>
    <cfRule type="expression" dxfId="77" priority="1593" stopIfTrue="1">
      <formula>N37&lt;1</formula>
    </cfRule>
    <cfRule type="expression" dxfId="76" priority="1594">
      <formula>N37&gt;=1</formula>
    </cfRule>
  </conditionalFormatting>
  <conditionalFormatting sqref="P37">
    <cfRule type="expression" dxfId="75" priority="2151" stopIfTrue="1">
      <formula>P37=""</formula>
    </cfRule>
    <cfRule type="expression" dxfId="74" priority="2152" stopIfTrue="1">
      <formula>P37&lt;=0</formula>
    </cfRule>
    <cfRule type="expression" dxfId="73" priority="2153" stopIfTrue="1">
      <formula>P37&lt;1</formula>
    </cfRule>
    <cfRule type="expression" dxfId="72" priority="2154">
      <formula>P37&gt;=1</formula>
    </cfRule>
  </conditionalFormatting>
  <conditionalFormatting sqref="N40:O40">
    <cfRule type="expression" dxfId="71" priority="1576" stopIfTrue="1">
      <formula>N40=""</formula>
    </cfRule>
    <cfRule type="expression" dxfId="70" priority="1577" stopIfTrue="1">
      <formula>N40&lt;=0</formula>
    </cfRule>
    <cfRule type="expression" dxfId="69" priority="1578" stopIfTrue="1">
      <formula>N40&lt;1</formula>
    </cfRule>
    <cfRule type="expression" dxfId="68" priority="1579">
      <formula>N40&gt;=1</formula>
    </cfRule>
    <cfRule type="expression" dxfId="67" priority="1580" stopIfTrue="1">
      <formula>N40=""</formula>
    </cfRule>
    <cfRule type="expression" dxfId="66" priority="1581" stopIfTrue="1">
      <formula>N40&lt;=0</formula>
    </cfRule>
    <cfRule type="expression" dxfId="65" priority="1582" stopIfTrue="1">
      <formula>N40&lt;1</formula>
    </cfRule>
    <cfRule type="expression" dxfId="64" priority="1583">
      <formula>N40&gt;=1</formula>
    </cfRule>
  </conditionalFormatting>
  <conditionalFormatting sqref="N41:O41">
    <cfRule type="expression" dxfId="63" priority="1565" stopIfTrue="1">
      <formula>N41=""</formula>
    </cfRule>
    <cfRule type="expression" dxfId="62" priority="1566" stopIfTrue="1">
      <formula>N41&lt;=0</formula>
    </cfRule>
    <cfRule type="expression" dxfId="61" priority="1567" stopIfTrue="1">
      <formula>N41&lt;1</formula>
    </cfRule>
    <cfRule type="expression" dxfId="60" priority="1568">
      <formula>N41&gt;=1</formula>
    </cfRule>
    <cfRule type="expression" dxfId="59" priority="1569" stopIfTrue="1">
      <formula>N41=""</formula>
    </cfRule>
    <cfRule type="expression" dxfId="58" priority="1570" stopIfTrue="1">
      <formula>N41&lt;=0</formula>
    </cfRule>
    <cfRule type="expression" dxfId="57" priority="1571" stopIfTrue="1">
      <formula>N41&lt;1</formula>
    </cfRule>
    <cfRule type="expression" dxfId="56" priority="1572">
      <formula>N41&gt;=1</formula>
    </cfRule>
  </conditionalFormatting>
  <conditionalFormatting sqref="N42:O42">
    <cfRule type="expression" dxfId="55" priority="1554" stopIfTrue="1">
      <formula>N42=""</formula>
    </cfRule>
    <cfRule type="expression" dxfId="54" priority="1555" stopIfTrue="1">
      <formula>N42&lt;=0</formula>
    </cfRule>
    <cfRule type="expression" dxfId="53" priority="1556" stopIfTrue="1">
      <formula>N42&lt;1</formula>
    </cfRule>
    <cfRule type="expression" dxfId="52" priority="1557">
      <formula>N42&gt;=1</formula>
    </cfRule>
    <cfRule type="expression" dxfId="51" priority="1558" stopIfTrue="1">
      <formula>N42=""</formula>
    </cfRule>
    <cfRule type="expression" dxfId="50" priority="1559" stopIfTrue="1">
      <formula>N42&lt;=0</formula>
    </cfRule>
    <cfRule type="expression" dxfId="49" priority="1560" stopIfTrue="1">
      <formula>N42&lt;1</formula>
    </cfRule>
    <cfRule type="expression" dxfId="48" priority="1561">
      <formula>N42&gt;=1</formula>
    </cfRule>
  </conditionalFormatting>
  <conditionalFormatting sqref="N43:O43">
    <cfRule type="expression" dxfId="47" priority="1543" stopIfTrue="1">
      <formula>N43=""</formula>
    </cfRule>
    <cfRule type="expression" dxfId="46" priority="1544" stopIfTrue="1">
      <formula>N43&lt;=0</formula>
    </cfRule>
    <cfRule type="expression" dxfId="45" priority="1545" stopIfTrue="1">
      <formula>N43&lt;1</formula>
    </cfRule>
    <cfRule type="expression" dxfId="44" priority="1546">
      <formula>N43&gt;=1</formula>
    </cfRule>
    <cfRule type="expression" dxfId="43" priority="1547" stopIfTrue="1">
      <formula>N43=""</formula>
    </cfRule>
    <cfRule type="expression" dxfId="42" priority="1548" stopIfTrue="1">
      <formula>N43&lt;=0</formula>
    </cfRule>
    <cfRule type="expression" dxfId="41" priority="1549" stopIfTrue="1">
      <formula>N43&lt;1</formula>
    </cfRule>
    <cfRule type="expression" dxfId="40" priority="1550">
      <formula>N43&gt;=1</formula>
    </cfRule>
  </conditionalFormatting>
  <conditionalFormatting sqref="N45:P45">
    <cfRule type="expression" dxfId="39" priority="1470" stopIfTrue="1">
      <formula>N45=""</formula>
    </cfRule>
    <cfRule type="expression" dxfId="38" priority="1471" stopIfTrue="1">
      <formula>N45&lt;=0</formula>
    </cfRule>
    <cfRule type="expression" dxfId="37" priority="1472" stopIfTrue="1">
      <formula>N45&lt;1</formula>
    </cfRule>
    <cfRule type="expression" dxfId="36" priority="1473">
      <formula>N45&gt;=1</formula>
    </cfRule>
  </conditionalFormatting>
  <conditionalFormatting sqref="P40:P43">
    <cfRule type="expression" dxfId="35" priority="2839" stopIfTrue="1">
      <formula>P40=""</formula>
    </cfRule>
    <cfRule type="expression" dxfId="34" priority="2840" stopIfTrue="1">
      <formula>P40&lt;=0</formula>
    </cfRule>
    <cfRule type="expression" dxfId="33" priority="2841" stopIfTrue="1">
      <formula>P40&lt;1</formula>
    </cfRule>
    <cfRule type="expression" dxfId="32" priority="2842">
      <formula>P40&gt;=1</formula>
    </cfRule>
    <cfRule type="expression" dxfId="31" priority="2843" stopIfTrue="1">
      <formula>P40=""</formula>
    </cfRule>
    <cfRule type="expression" dxfId="30" priority="2844" stopIfTrue="1">
      <formula>P40&lt;=0</formula>
    </cfRule>
    <cfRule type="expression" dxfId="29" priority="2845" stopIfTrue="1">
      <formula>P40&lt;1</formula>
    </cfRule>
    <cfRule type="expression" dxfId="28" priority="2846">
      <formula>P40&gt;=1</formula>
    </cfRule>
  </conditionalFormatting>
  <conditionalFormatting sqref="P10 N18:P22 N11:P14 N39:P39">
    <cfRule type="expression" dxfId="27" priority="3664" stopIfTrue="1">
      <formula>N10=""</formula>
    </cfRule>
    <cfRule type="expression" dxfId="26" priority="3665" stopIfTrue="1">
      <formula>N10&lt;=0</formula>
    </cfRule>
    <cfRule type="expression" dxfId="25" priority="3666" stopIfTrue="1">
      <formula>N10&lt;1</formula>
    </cfRule>
    <cfRule type="expression" dxfId="24" priority="3667">
      <formula>N10&gt;=1</formula>
    </cfRule>
  </conditionalFormatting>
  <conditionalFormatting sqref="P16:P17 P23:P31">
    <cfRule type="expression" dxfId="23" priority="3016" stopIfTrue="1">
      <formula>P16=""</formula>
    </cfRule>
    <cfRule type="expression" dxfId="22" priority="3017" stopIfTrue="1">
      <formula>P16&lt;=0</formula>
    </cfRule>
    <cfRule type="expression" dxfId="21" priority="3018" stopIfTrue="1">
      <formula>P16&lt;1</formula>
    </cfRule>
    <cfRule type="expression" dxfId="20" priority="3019">
      <formula>P16&gt;=1</formula>
    </cfRule>
    <cfRule type="expression" dxfId="19" priority="3020" stopIfTrue="1">
      <formula>P16=""</formula>
    </cfRule>
    <cfRule type="expression" dxfId="18" priority="3021" stopIfTrue="1">
      <formula>P16&lt;=0</formula>
    </cfRule>
    <cfRule type="expression" dxfId="17" priority="3022" stopIfTrue="1">
      <formula>P16&lt;1</formula>
    </cfRule>
    <cfRule type="expression" dxfId="16" priority="3023">
      <formula>P16&gt;=1</formula>
    </cfRule>
  </conditionalFormatting>
  <conditionalFormatting sqref="N23:O25">
    <cfRule type="expression" dxfId="15" priority="1708" stopIfTrue="1">
      <formula>N23=""</formula>
    </cfRule>
    <cfRule type="expression" dxfId="14" priority="1709" stopIfTrue="1">
      <formula>N23&lt;=0</formula>
    </cfRule>
    <cfRule type="expression" dxfId="13" priority="1710" stopIfTrue="1">
      <formula>N23&lt;1</formula>
    </cfRule>
    <cfRule type="expression" dxfId="12" priority="1711">
      <formula>N23&gt;=1</formula>
    </cfRule>
    <cfRule type="expression" dxfId="11" priority="1712" stopIfTrue="1">
      <formula>N23=""</formula>
    </cfRule>
    <cfRule type="expression" dxfId="10" priority="1713" stopIfTrue="1">
      <formula>N23&lt;=0</formula>
    </cfRule>
    <cfRule type="expression" dxfId="9" priority="1714" stopIfTrue="1">
      <formula>N23&lt;1</formula>
    </cfRule>
    <cfRule type="expression" dxfId="8" priority="1715">
      <formula>N23&gt;=1</formula>
    </cfRule>
  </conditionalFormatting>
  <conditionalFormatting sqref="N26:O28">
    <cfRule type="expression" dxfId="7" priority="1697" stopIfTrue="1">
      <formula>N26=""</formula>
    </cfRule>
    <cfRule type="expression" dxfId="6" priority="1698" stopIfTrue="1">
      <formula>N26&lt;=0</formula>
    </cfRule>
    <cfRule type="expression" dxfId="5" priority="1699" stopIfTrue="1">
      <formula>N26&lt;1</formula>
    </cfRule>
    <cfRule type="expression" dxfId="4" priority="1700">
      <formula>N26&gt;=1</formula>
    </cfRule>
    <cfRule type="expression" dxfId="3" priority="1701" stopIfTrue="1">
      <formula>N26=""</formula>
    </cfRule>
    <cfRule type="expression" dxfId="2" priority="1702" stopIfTrue="1">
      <formula>N26&lt;=0</formula>
    </cfRule>
    <cfRule type="expression" dxfId="1" priority="1703" stopIfTrue="1">
      <formula>N26&lt;1</formula>
    </cfRule>
    <cfRule type="expression" dxfId="0" priority="1704">
      <formula>N26&gt;=1</formula>
    </cfRule>
  </conditionalFormatting>
  <dataValidations count="2">
    <dataValidation type="list" allowBlank="1" showInputMessage="1" showErrorMessage="1" sqref="N45:P45 N39:P43 N16:P32 N10:P14 N34:P37" xr:uid="{00000000-0002-0000-0100-000000000000}">
      <formula1>"0%,10%,20%,30%,40%,50%,60%,70%,80%,90%,100%"</formula1>
    </dataValidation>
    <dataValidation type="list" allowBlank="1" showInputMessage="1" showErrorMessage="1" errorTitle="Is the WP item a test case?" error="Set to capital Y if the WP item is a test case else leave empty." sqref="B9:B45" xr:uid="{00000000-0002-0000-0100-000001000000}">
      <formula1>"Y"</formula1>
    </dataValidation>
  </dataValidations>
  <hyperlinks>
    <hyperlink ref="F3" r:id="rId1" xr:uid="{00000000-0004-0000-0100-000000000000}"/>
  </hyperlinks>
  <pageMargins left="0.7" right="0.7" top="0.75" bottom="0.75" header="0.3" footer="0.3"/>
  <pageSetup paperSize="9" orientation="portrait"/>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
  <sheetViews>
    <sheetView workbookViewId="0"/>
  </sheetViews>
  <sheetFormatPr defaultColWidth="8.85546875" defaultRowHeight="15"/>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4D5D7E-215C-4E6C-AA8A-8DC9011D36AD}">
  <ds:schemaRefs/>
</ds:datastoreItem>
</file>

<file path=customXml/itemProps2.xml><?xml version="1.0" encoding="utf-8"?>
<ds:datastoreItem xmlns:ds="http://schemas.openxmlformats.org/officeDocument/2006/customXml" ds:itemID="{4564D2D5-3EBA-4271-901C-4472C39379E2}">
  <ds:schemaRefs/>
</ds:datastoreItem>
</file>

<file path=customXml/itemProps3.xml><?xml version="1.0" encoding="utf-8"?>
<ds:datastoreItem xmlns:ds="http://schemas.openxmlformats.org/officeDocument/2006/customXml" ds:itemID="{066B4F04-4E6D-47C2-AD08-D4F5F7BCB9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WP</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2017-12-19T11:40:00Z</cp:lastPrinted>
  <dcterms:created xsi:type="dcterms:W3CDTF">2017-10-20T09:29:00Z</dcterms:created>
  <dcterms:modified xsi:type="dcterms:W3CDTF">2022-09-09T13:40:11Z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1B982B8D05D84E269A837C0F15578BA6</vt:lpwstr>
  </property>
  <property fmtid="{D5CDD505-2E9C-101B-9397-08002B2CF9AE}" pid="5" name="KSOProductBuildVer">
    <vt:lpwstr>2052-11.8.2.10912</vt:lpwstr>
  </property>
</Properties>
</file>